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/>
  </bookViews>
  <sheets>
    <sheet name="Sheet1" sheetId="2" r:id="rId1"/>
    <sheet name="Excel" sheetId="1" r:id="rId2"/>
  </sheets>
  <definedNames>
    <definedName name="_xlnm._FilterDatabase" localSheetId="1" hidden="1">Excel!$A$1:$X$98</definedName>
  </definedNames>
  <calcPr calcId="125725"/>
  <pivotCaches>
    <pivotCache cacheId="0" r:id="rId3"/>
  </pivotCaches>
</workbook>
</file>

<file path=xl/calcChain.xml><?xml version="1.0" encoding="utf-8"?>
<calcChain xmlns="http://schemas.openxmlformats.org/spreadsheetml/2006/main">
  <c r="A3" i="1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2"/>
</calcChain>
</file>

<file path=xl/sharedStrings.xml><?xml version="1.0" encoding="utf-8"?>
<sst xmlns="http://schemas.openxmlformats.org/spreadsheetml/2006/main" count="819" uniqueCount="243">
  <si>
    <t>AAA</t>
  </si>
  <si>
    <t>Own GSTN</t>
  </si>
  <si>
    <t>Period</t>
  </si>
  <si>
    <t>Supplier GSTN</t>
  </si>
  <si>
    <t>b2b__cfs</t>
  </si>
  <si>
    <t>b2b__inv__itms__num</t>
  </si>
  <si>
    <t>SGST</t>
  </si>
  <si>
    <t>b2b__inv__itms__itm_det__csamt</t>
  </si>
  <si>
    <t>Rate</t>
  </si>
  <si>
    <t>Value</t>
  </si>
  <si>
    <t>CGST</t>
  </si>
  <si>
    <t>IGST</t>
  </si>
  <si>
    <t>Invoice Value</t>
  </si>
  <si>
    <t>b2b__inv__inv_typ</t>
  </si>
  <si>
    <t>b2b__inv__pos</t>
  </si>
  <si>
    <t>b2b__inv__updby</t>
  </si>
  <si>
    <t>Date</t>
  </si>
  <si>
    <t>Reverse Charge</t>
  </si>
  <si>
    <t>Invoice Number</t>
  </si>
  <si>
    <t>b2b__inv__cflag</t>
  </si>
  <si>
    <t>b2b__inv__chksum</t>
  </si>
  <si>
    <t>29AFQPS9631A1Z0</t>
  </si>
  <si>
    <t>08AAAPO5591Q2ZX</t>
  </si>
  <si>
    <t>Y</t>
  </si>
  <si>
    <t>R</t>
  </si>
  <si>
    <t>N</t>
  </si>
  <si>
    <t>a203c24020af2d586dfcfca58d5ddd07df41d28a0aae915d2ddaccee971dfa4e</t>
  </si>
  <si>
    <t>24ABNPC6077H1ZL</t>
  </si>
  <si>
    <t>S</t>
  </si>
  <si>
    <t>G/613</t>
  </si>
  <si>
    <t>fbd1dd63d2098502e87321c0103f57c4b1bbc5f8a550d93f771601f445b159c4</t>
  </si>
  <si>
    <t>24AFJPJ5614F1ZP</t>
  </si>
  <si>
    <t>0c07b76119f3b848a41a61ca013c3fa974490684329b4094294f07ff44a54991</t>
  </si>
  <si>
    <t>44b41dc93794b71f2eb60524dc23ede5a317b03b3b3f8c8424504fcbd6e6a197</t>
  </si>
  <si>
    <t>08ACTPC4079N1ZW</t>
  </si>
  <si>
    <t>3f0581cc8828fa2313931cf44e64aa77df1d48238785dab91f61dfe411bdfc49</t>
  </si>
  <si>
    <t>44234de67cd14e2575c1a1d93ea95e9c24b3349b67fe7d75441a884090d31643</t>
  </si>
  <si>
    <t>0f147cb589ef7e54e89fbb74081d83f1e99e5f0608ce0a1d00b80df671b45f51</t>
  </si>
  <si>
    <t>8cc4306bab744f7c389c1c671868d91d5ace80e02087582a286826a904b0c325</t>
  </si>
  <si>
    <t>1fbc20ad952f2251f694da774e75899f14321042a4e98dbc354510075d51ac8f</t>
  </si>
  <si>
    <t>4c4dd8cf08ac4e1d2f441cfcc26c97c4433dc35f8c6111ac9a2c81e6948b67ae</t>
  </si>
  <si>
    <t>62b53a9531c719253d4f7f2b534ba8d261a025dfbcfaf3e95fe902d6f790a345</t>
  </si>
  <si>
    <t>6d60390a2fa8d5861152e0515070212919d271f1b8a76be3c0df296fb624321b</t>
  </si>
  <si>
    <t>5aa40ea6a00205db4ef226b59748ceff29e242a78899b9fc7ab8457537939552</t>
  </si>
  <si>
    <t>422f18a2628546eb57ae8d0080c19c6c4c9f1e51fbc9fb3b05d8b115a0b677a8</t>
  </si>
  <si>
    <t>a64e0f471b8d24d340102a2a29eabef5cde23edd8fb8012f8611850982864b62</t>
  </si>
  <si>
    <t>ec96791a76bd2ef6093e9de1758a1b781a31e69ca86f6271246b36ad1f4cff2e</t>
  </si>
  <si>
    <t>b7cd868b63d19e9e3ab78e5fef5274f91bceb94b41786133ff4aabf85e7c3741</t>
  </si>
  <si>
    <t>30a6126aaf0c0efbbe0baff739fb0bdebd5840dcc472311f92b65c3e29b9303b</t>
  </si>
  <si>
    <t>b7ace20ab7d88f309457972fbec2648bc14c8165b2364b00a5236e1bf4248517</t>
  </si>
  <si>
    <t>c29697874516ceeeb2471491f70297d0351888d427f31b4318ca2b1ca7b589bb</t>
  </si>
  <si>
    <t>8124a33a9017c4f832bdbd304fc6a0a8271f5af410b3c13e69543bce5862d65f</t>
  </si>
  <si>
    <t>0686c1fd8e295efa755e4d80749ec6c3665e4f3e60fd7cc464e39087071df483</t>
  </si>
  <si>
    <t>1e65d8d5b94bc78bfc1a85f40acf615e3f4d5165f4b4754288289e14ab79b1ff</t>
  </si>
  <si>
    <t>d9f176e5145e1e4bcfaeeaf248e83d10470c62d94cc3ff555e3790722f5e8033</t>
  </si>
  <si>
    <t>02457c2f85b5f8d8f6ac2630f6a2eaa767f9d73aa71d3657b28e9fddc56285b3</t>
  </si>
  <si>
    <t>82a8af0df17a3ad18a7ef13fc8bb994e1d878429c0193cbd3becde657b27ada8</t>
  </si>
  <si>
    <t>c3ff84d7b46ba497d968c092cec713c8017471354d1bb6b2b3704960931f9e36</t>
  </si>
  <si>
    <t>7818c922da36dd23b9dd232f48b1b3a9a77b259128c4727998c8ee87bae13358</t>
  </si>
  <si>
    <t>baef32eb661b080dc7f4f40bf8c66276657dd17dbac1305814421c56a5de4924</t>
  </si>
  <si>
    <t>410d178044dc17536f25d7d03c4e071cbe61db211ca6a4e044e99b793755e571</t>
  </si>
  <si>
    <t>f4d527746c09b6f436bf12400336972e8a9e4e583f15c902764124fc1625a5d4</t>
  </si>
  <si>
    <t>63584137f47550c8340eca319b55bf6f3d5096a3299ff2f413e42567a70cdd17</t>
  </si>
  <si>
    <t>1bfd8095742f832e6541fb2bcb3bb92f7dbec02ecc9a7ae3734bd9907fa95f89</t>
  </si>
  <si>
    <t>f8dbc1ff0585840b250666d0ed0caa0b6f7e245fb3d0515f8adc48ddab8ee49f</t>
  </si>
  <si>
    <t>24AALPB7097F1ZO</t>
  </si>
  <si>
    <t>7c18c47056fc84e80cab8b9c30022e9906f91bcdba485a38c5a8e197d068387c</t>
  </si>
  <si>
    <t>08AAXPA9370J1Z2</t>
  </si>
  <si>
    <t>51b40f3a4a29419763e06c2bca6baddb21a176c265ef0e1a6d8b38956ecb9ba5</t>
  </si>
  <si>
    <t>24ADIPS3138A1ZW</t>
  </si>
  <si>
    <t>2aba06485d61cd63cc65716ec82bc5213e6d97aaca44387f05e12f438311f39d</t>
  </si>
  <si>
    <t>8af73d1409a57e775f1f229cddd21d56435f9d1032a89fca7b994e07f260e88f</t>
  </si>
  <si>
    <t>539681db3b7ce53a7cbd21e894c3522a45e3372c8d2472ba9c5d7c6c0dec3875</t>
  </si>
  <si>
    <t>24AZBPS2929N1ZY</t>
  </si>
  <si>
    <t>22/G</t>
  </si>
  <si>
    <t>c5082bc5638a4e72516023bb86ee331c1c00559213388ec9e085b2018af4ef50</t>
  </si>
  <si>
    <t>29ACIPK5232E2ZO</t>
  </si>
  <si>
    <t>75a7d00304d4dd1cc27f3cec3255bc7d136a22d92f09f5d56f5c80cb0d5258df</t>
  </si>
  <si>
    <t>ea91599b8e1b688b977fb26d50bd594197442a3896eaf38f6b6429517e744791</t>
  </si>
  <si>
    <t>24CTGPK3636R1Z5</t>
  </si>
  <si>
    <t>05641365319c241a1dc7f8b4afa3cbf09a2d454c6de5b3f34e36cb07aeb2f4cc</t>
  </si>
  <si>
    <t>24AACCD4937G1ZT</t>
  </si>
  <si>
    <t>7325/GST</t>
  </si>
  <si>
    <t>36880fb8ac3cef6aeb19b943006532a101f925cfdb3dc5f6ee7ce4f241d3866f</t>
  </si>
  <si>
    <t>7409/GST</t>
  </si>
  <si>
    <t>faf9deae6edb149799023bcfcd1156de16c14f8e525e2e6b7a223b8210bafbb2</t>
  </si>
  <si>
    <t>7567/GST</t>
  </si>
  <si>
    <t>935044f00e534830fb405a2d5287fae1ce414802104f88056b2b0a599fce5d14</t>
  </si>
  <si>
    <t>7568/GST</t>
  </si>
  <si>
    <t>dc8991d146ca61c7e7817f0df3ff2def31d5d3fd998016d5a34142bd9cfa14fa</t>
  </si>
  <si>
    <t>7611/GST</t>
  </si>
  <si>
    <t>0cef30eeec489aaa144c9d7dbf76592b0011a81aa89835f0bb637110309998ed</t>
  </si>
  <si>
    <t>33AAUPA6993Q1ZR</t>
  </si>
  <si>
    <t>6ffd21c60fe47f2a7a35d40cab9cea02dd9f3570acdd034293a7e431fb88c708</t>
  </si>
  <si>
    <t>a42323710a78133b79b4d8d3938b501751102032137a1c0751cbab8c22ac9e03</t>
  </si>
  <si>
    <t>27AEIPC2232A1ZB</t>
  </si>
  <si>
    <t>e661f24ccd182844458dcb3cc84ee79741c1de0ec82df2e939f41dbf13fda67d</t>
  </si>
  <si>
    <t>66d903ba20b93d5df06d13383b38032f16b8addf1cb83b4ec12481b9be5e1912</t>
  </si>
  <si>
    <t>29AJIPJ1507E1ZH</t>
  </si>
  <si>
    <t>2c01fe5056244b4cf4827362386de3e3c5607f5200cc9ffb962e83d9f382fcac</t>
  </si>
  <si>
    <t>0c8c93b56fdaec230896715abb44e9f36a258437d5758130b6fadc0c74411f30</t>
  </si>
  <si>
    <t>33AADFH2118M1ZL</t>
  </si>
  <si>
    <t>d03789bb6bcad8486aa7d3847de479b5e9d22849a541bb9336c71590b08a545a</t>
  </si>
  <si>
    <t>aff06ded55837195d39ad6c32249a2940a8c220ee13935b7cb2c3fc4750964f5</t>
  </si>
  <si>
    <t>a27dc9d5e972e1e4c5525520f8602a99613533619235a5c4e960af8ae3f2b4bf</t>
  </si>
  <si>
    <t>33AIIPG1720F1ZW</t>
  </si>
  <si>
    <t>454291b003998ff0c073bbc56d484439fea83dd3ec706869bb050f0d32f7361c</t>
  </si>
  <si>
    <t>24AAZPJ5134H1ZG</t>
  </si>
  <si>
    <t>7a393f60a95bcd426c2ad8584251b37fdbdb10bc0f720651a94fb1a7ab02c03b</t>
  </si>
  <si>
    <t>27AMTPS9428F1Z9</t>
  </si>
  <si>
    <t>487/17-18</t>
  </si>
  <si>
    <t>f2f71dbccc1476c67eed556ad9488f1a5cbf3ab43d6db75899dcc85c8d842150</t>
  </si>
  <si>
    <t>27AABCI4826L2ZB</t>
  </si>
  <si>
    <t>20af68193ace7aca85f61957f6b0c830fe2f5abf47759a826efdbdf3e221f9a1</t>
  </si>
  <si>
    <t>24BBQPS1714K1ZC</t>
  </si>
  <si>
    <t>1a506fde746042b2a9ac55080442d551db82be386150f59c8e536cde063ecb61</t>
  </si>
  <si>
    <t>24ADRPJ1660K1ZC</t>
  </si>
  <si>
    <t>44d8f2a7a14546fd27a35208d1ef8591f78c881acbe7409cc8238a56c1320d9e</t>
  </si>
  <si>
    <t>043c0cc895734d4dab01084b0ec06226e1d380bae9a83e4411aaf456ef9e7ef6</t>
  </si>
  <si>
    <t>c63d5cc2444b12d511d714fb4f357ae700ea13a038cfd2fb09b68b4fc74d20a9</t>
  </si>
  <si>
    <t>6be7229fa34ebd769514bca4a379d2b66b14b2d8bf1f0086ea02f88637adc951</t>
  </si>
  <si>
    <t>27AAAPJ9471G1ZL</t>
  </si>
  <si>
    <t>53/GST</t>
  </si>
  <si>
    <t>3e5228d2153bae815b49bf6c3bb3c9984902bb429b80a6eae483f6a28bd0a917</t>
  </si>
  <si>
    <t>77/GST</t>
  </si>
  <si>
    <t>c544f0a343e2993a765932b2c8868ee00869f0fae8258e0c06dd5e127c09b379</t>
  </si>
  <si>
    <t>24ABTPL3663Q1ZT</t>
  </si>
  <si>
    <t>1aa3bf0804c437ada3e4439159176e68dc3f1b3edfab59b394ca76fa74592501</t>
  </si>
  <si>
    <t>33ADPPM6488E1Z5</t>
  </si>
  <si>
    <t>G/0109</t>
  </si>
  <si>
    <t>e725c585a0d7e146832271da7b415dd41ac76636bbf99d2d624f024be24a76c6</t>
  </si>
  <si>
    <t>G/0110</t>
  </si>
  <si>
    <t>f38c5ec886a2ed3f69facfec8161812e79c343c1cdb7fafb330a7f1f1a5a530a</t>
  </si>
  <si>
    <t>G/0111</t>
  </si>
  <si>
    <t>9f06fe5e96a7b6ac29039065ed7bd1b6010d9b501fb3f7fe0e3b06159a63257f</t>
  </si>
  <si>
    <t>24ADYPG2886P1ZK</t>
  </si>
  <si>
    <t>38/D</t>
  </si>
  <si>
    <t>f5f8bca3cc680a8d8fb835e8ecf199b375270975ac6f57f0a7548b45e67e8cac</t>
  </si>
  <si>
    <t>24AGOPM6628E1Z9</t>
  </si>
  <si>
    <t>4e2d47d2678ed0f216dca6f3c2a6c2c5ffd391389b6a357d2c4d101cf28b5d82</t>
  </si>
  <si>
    <t>50536a99f5bb9b028a477ce5797d01573eafdaf807114f2492053b49153485d0</t>
  </si>
  <si>
    <t>24AIYPS4463R1Z0</t>
  </si>
  <si>
    <t>1/G</t>
  </si>
  <si>
    <t>d09d5a3d3a400cda3ef05789c671c101e905fce43571909345e3c037f2df4dcd</t>
  </si>
  <si>
    <t>113/G</t>
  </si>
  <si>
    <t>2718b19e85640bb028cab5f4d20cd36685ad0ef94ae4366a26ad73503727367c</t>
  </si>
  <si>
    <t>2/G</t>
  </si>
  <si>
    <t>5f2b123b2673861c1ca75241e78c3a30c5943f35db19514afe8659de14e69831</t>
  </si>
  <si>
    <t>25/G</t>
  </si>
  <si>
    <t>b4b29f35a79e9659db94c50e103d6e39e6837155bab20fe0088176283865ff4f</t>
  </si>
  <si>
    <t>3/G</t>
  </si>
  <si>
    <t>751eb96aefcc5b73507b8f4c39c56f62bd47e83ee98c8b2151470b8733e0b629</t>
  </si>
  <si>
    <t>31/G</t>
  </si>
  <si>
    <t>4eaac70038a247954505bd36b9814b7fa338235e59c1774e215f1f17a6af24e3</t>
  </si>
  <si>
    <t>4/G</t>
  </si>
  <si>
    <t>75eb7d71495d15a711b3e8c2c9c95e998cb725fda9dc25f5eab8b946fab3cf4f</t>
  </si>
  <si>
    <t>5/G</t>
  </si>
  <si>
    <t>a1501c3eb93f6f4a36c551417f857e384fa7e5464db3d4f08e63698f860ae5bb</t>
  </si>
  <si>
    <t>6/G</t>
  </si>
  <si>
    <t>c2d2b4b34308f281ec9c1c37eeb4ef0a6759689ecb1576cc084b528121843ac1</t>
  </si>
  <si>
    <t>7/G</t>
  </si>
  <si>
    <t>e128151c03eb04007b9b46360fe7f97cd2d3800eb1f57342411a12534ecee1a6</t>
  </si>
  <si>
    <t>8/G</t>
  </si>
  <si>
    <t>e488bc2934f3b63a59d8c187956a154d7818a756a7ef2a1b37db27fb670b2e7e</t>
  </si>
  <si>
    <t>24AAUPD7706N1Z8</t>
  </si>
  <si>
    <t>f18c3b1e5d5115cb6a147d66723010d82463ac5cc763ad319fca8f7591e00e52</t>
  </si>
  <si>
    <t>a10f46c81286f4570a5558607ab35ce4eb605f063cc2e97bf9e75733841ed1bd</t>
  </si>
  <si>
    <t>edc782ad0a6637216d6cf7edcb5e7a80f26278c44eeaa5fc561a8bcfef6a6f90</t>
  </si>
  <si>
    <t>27AABCV3609C1ZN</t>
  </si>
  <si>
    <t>6881b1a521fe1d310c30f47d01a5a7add042639fc76bdeabd12aed1329594d57</t>
  </si>
  <si>
    <t>27AADHN0468A1ZK</t>
  </si>
  <si>
    <t>01bc274a405e71246a60ae1a03bfb173195950cbaf3d390903113e979b88ae95</t>
  </si>
  <si>
    <t>24BZIPS0684Q1ZK</t>
  </si>
  <si>
    <t>068713b3f2d98cfc2fdf6b2c93e9297ce93b71ce2053096304fd7b7ba0745992</t>
  </si>
  <si>
    <t>27AAEFB1740N1ZF</t>
  </si>
  <si>
    <t>507841a4a3ec31574e0d125c376f133476cf888f5ae9e074e731b37a1b82169b</t>
  </si>
  <si>
    <t>59fa35911cada85f2d1703ff4d3f758e1cd98059a940270fdbebbdfd4901ce8e</t>
  </si>
  <si>
    <t>bc2096b26837ea0c3c1f2989ea6bdb6ca695c80f5ff8def85d7cb3607ac42a38</t>
  </si>
  <si>
    <t>9b0d2dd2d3c81009161fb476b852136efaaa3d7ed4b3832a3dbe483c223a556d</t>
  </si>
  <si>
    <t>c3ed58da4d75f539624b6526c6119813ba0f9068a9887302cf5e17a6da39b1e4</t>
  </si>
  <si>
    <t>Row Labels</t>
  </si>
  <si>
    <t>Grand Total</t>
  </si>
  <si>
    <t>Count of Supplier GSTN</t>
  </si>
  <si>
    <t>Values</t>
  </si>
  <si>
    <t>Sum of SGST</t>
  </si>
  <si>
    <t>Sum of CGST</t>
  </si>
  <si>
    <t>Sum of IGST</t>
  </si>
  <si>
    <t>Su</t>
  </si>
  <si>
    <t>pplier GST</t>
  </si>
  <si>
    <t>AAAPO5591Q</t>
  </si>
  <si>
    <t>2ZX</t>
  </si>
  <si>
    <t>ABNPC6077H</t>
  </si>
  <si>
    <t>1ZL</t>
  </si>
  <si>
    <t>AFJPJ5614F</t>
  </si>
  <si>
    <t>1ZP</t>
  </si>
  <si>
    <t>ACTPC4079N</t>
  </si>
  <si>
    <t>1ZW</t>
  </si>
  <si>
    <t>AALPB7097F</t>
  </si>
  <si>
    <t>1ZO</t>
  </si>
  <si>
    <t>AAXPA9370J</t>
  </si>
  <si>
    <t>1Z2</t>
  </si>
  <si>
    <t>ADIPS3138A</t>
  </si>
  <si>
    <t>AZBPS2929N</t>
  </si>
  <si>
    <t>1ZY</t>
  </si>
  <si>
    <t>ACIPK5232E</t>
  </si>
  <si>
    <t>2ZO</t>
  </si>
  <si>
    <t>CTGPK3636R</t>
  </si>
  <si>
    <t>1Z5</t>
  </si>
  <si>
    <t>AACCD4937G</t>
  </si>
  <si>
    <t>1ZT</t>
  </si>
  <si>
    <t>AAUPA6993Q</t>
  </si>
  <si>
    <t>1ZR</t>
  </si>
  <si>
    <t>AEIPC2232A</t>
  </si>
  <si>
    <t>1ZB</t>
  </si>
  <si>
    <t>AJIPJ1507E</t>
  </si>
  <si>
    <t>1ZH</t>
  </si>
  <si>
    <t>AADFH2118M</t>
  </si>
  <si>
    <t>AIIPG1720F</t>
  </si>
  <si>
    <t>AAZPJ5134H</t>
  </si>
  <si>
    <t>1ZG</t>
  </si>
  <si>
    <t>AMTPS9428F</t>
  </si>
  <si>
    <t>1Z9</t>
  </si>
  <si>
    <t>AABCI4826L</t>
  </si>
  <si>
    <t>2ZB</t>
  </si>
  <si>
    <t>BBQPS1714K</t>
  </si>
  <si>
    <t>1ZC</t>
  </si>
  <si>
    <t>ADRPJ1660K</t>
  </si>
  <si>
    <t>AAAPJ9471G</t>
  </si>
  <si>
    <t>ABTPL3663Q</t>
  </si>
  <si>
    <t>ADPPM6488E</t>
  </si>
  <si>
    <t>ADYPG2886P</t>
  </si>
  <si>
    <t>1ZK</t>
  </si>
  <si>
    <t>AGOPM6628E</t>
  </si>
  <si>
    <t>AIYPS4463R</t>
  </si>
  <si>
    <t>1Z0</t>
  </si>
  <si>
    <t>AAUPD7706N</t>
  </si>
  <si>
    <t>1Z8</t>
  </si>
  <si>
    <t>AABCV3609C</t>
  </si>
  <si>
    <t>1ZN</t>
  </si>
  <si>
    <t>AADHN0468A</t>
  </si>
  <si>
    <t>BZIPS0684Q</t>
  </si>
  <si>
    <t>AAEFB1740N</t>
  </si>
  <si>
    <t>1ZF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</si>
</sst>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1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ahul Vyas" refreshedDate="43056.542249421298" createdVersion="3" refreshedVersion="3" minRefreshableVersion="3" recordCount="97">
  <cacheSource type="worksheet">
    <worksheetSource ref="A1:U98" sheet="Excel"/>
  </cacheSource>
  <cacheFields count="21">
    <cacheField name="AAA" numFmtId="0">
      <sharedItems/>
    </cacheField>
    <cacheField name="Own GSTN" numFmtId="0">
      <sharedItems/>
    </cacheField>
    <cacheField name="Period" numFmtId="0">
      <sharedItems containsSemiMixedTypes="0" containsString="0" containsNumber="1" containsInteger="1" minValue="72017" maxValue="72017"/>
    </cacheField>
    <cacheField name="Supplier GSTN" numFmtId="0">
      <sharedItems count="32">
        <s v="08AAAPO5591Q2ZX"/>
        <s v="24ABNPC6077H1ZL"/>
        <s v="24AFJPJ5614F1ZP"/>
        <s v="08ACTPC4079N1ZW"/>
        <s v="24AALPB7097F1ZO"/>
        <s v="08AAXPA9370J1Z2"/>
        <s v="24ADIPS3138A1ZW"/>
        <s v="24AZBPS2929N1ZY"/>
        <s v="29ACIPK5232E2ZO"/>
        <s v="24CTGPK3636R1Z5"/>
        <s v="24AACCD4937G1ZT"/>
        <s v="33AAUPA6993Q1ZR"/>
        <s v="27AEIPC2232A1ZB"/>
        <s v="29AJIPJ1507E1ZH"/>
        <s v="33AADFH2118M1ZL"/>
        <s v="33AIIPG1720F1ZW"/>
        <s v="24AAZPJ5134H1ZG"/>
        <s v="27AMTPS9428F1Z9"/>
        <s v="27AABCI4826L2ZB"/>
        <s v="24BBQPS1714K1ZC"/>
        <s v="24ADRPJ1660K1ZC"/>
        <s v="27AAAPJ9471G1ZL"/>
        <s v="24ABTPL3663Q1ZT"/>
        <s v="33ADPPM6488E1Z5"/>
        <s v="24ADYPG2886P1ZK"/>
        <s v="24AGOPM6628E1Z9"/>
        <s v="24AIYPS4463R1Z0"/>
        <s v="24AAUPD7706N1Z8"/>
        <s v="27AABCV3609C1ZN"/>
        <s v="27AADHN0468A1ZK"/>
        <s v="24BZIPS0684Q1ZK"/>
        <s v="27AAEFB1740N1ZF"/>
      </sharedItems>
    </cacheField>
    <cacheField name="b2b__cfs" numFmtId="0">
      <sharedItems containsBlank="1"/>
    </cacheField>
    <cacheField name="b2b__inv__itms__num" numFmtId="0">
      <sharedItems containsSemiMixedTypes="0" containsString="0" containsNumber="1" containsInteger="1" minValue="1" maxValue="500"/>
    </cacheField>
    <cacheField name="SGST" numFmtId="0">
      <sharedItems containsString="0" containsBlank="1" containsNumber="1" minValue="0" maxValue="1303.75"/>
    </cacheField>
    <cacheField name="b2b__inv__itms__itm_det__csamt" numFmtId="0">
      <sharedItems containsString="0" containsBlank="1" containsNumber="1" containsInteger="1" minValue="0" maxValue="0"/>
    </cacheField>
    <cacheField name="Rate" numFmtId="0">
      <sharedItems containsSemiMixedTypes="0" containsString="0" containsNumber="1" containsInteger="1" minValue="0" maxValue="5"/>
    </cacheField>
    <cacheField name="Value" numFmtId="0">
      <sharedItems containsSemiMixedTypes="0" containsString="0" containsNumber="1" minValue="825" maxValue="105300"/>
    </cacheField>
    <cacheField name="CGST" numFmtId="0">
      <sharedItems containsString="0" containsBlank="1" containsNumber="1" minValue="0" maxValue="1303.75"/>
    </cacheField>
    <cacheField name="IGST" numFmtId="0">
      <sharedItems containsString="0" containsBlank="1" containsNumber="1" minValue="0" maxValue="5265"/>
    </cacheField>
    <cacheField name="Invoice Value" numFmtId="0">
      <sharedItems containsSemiMixedTypes="0" containsString="0" containsNumber="1" containsInteger="1" minValue="825" maxValue="110565"/>
    </cacheField>
    <cacheField name="b2b__inv__inv_typ" numFmtId="0">
      <sharedItems/>
    </cacheField>
    <cacheField name="b2b__inv__pos" numFmtId="0">
      <sharedItems containsSemiMixedTypes="0" containsString="0" containsNumber="1" containsInteger="1" minValue="29" maxValue="29"/>
    </cacheField>
    <cacheField name="b2b__inv__updby" numFmtId="0">
      <sharedItems containsBlank="1"/>
    </cacheField>
    <cacheField name="Date" numFmtId="14">
      <sharedItems containsSemiMixedTypes="0" containsNonDate="0" containsDate="1" containsString="0" minDate="2017-07-12T00:00:00" maxDate="2017-08-01T00:00:00"/>
    </cacheField>
    <cacheField name="Reverse Charge" numFmtId="0">
      <sharedItems/>
    </cacheField>
    <cacheField name="Invoice Number" numFmtId="0">
      <sharedItems containsMixedTypes="1" containsNumber="1" containsInteger="1" minValue="3" maxValue="55038585"/>
    </cacheField>
    <cacheField name="b2b__inv__cflag" numFmtId="0">
      <sharedItems containsBlank="1"/>
    </cacheField>
    <cacheField name="b2b__inv__chksum" numFmtId="0">
      <sharedItems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7">
  <r>
    <s v="08AAAPO5591Q2ZX5594"/>
    <s v="29AFQPS9631A1Z0"/>
    <n v="72017"/>
    <x v="0"/>
    <s v="Y"/>
    <n v="1"/>
    <m/>
    <n v="0"/>
    <n v="5"/>
    <n v="57852"/>
    <m/>
    <n v="2892.6"/>
    <n v="60745"/>
    <s v="R"/>
    <n v="29"/>
    <m/>
    <d v="2017-07-22T00:00:00"/>
    <s v="N"/>
    <n v="5594"/>
    <m/>
    <s v="a203c24020af2d586dfcfca58d5ddd07df41d28a0aae915d2ddaccee971dfa4e"/>
  </r>
  <r>
    <s v="24ABNPC6077H1ZLG/613"/>
    <s v="29AFQPS9631A1Z0"/>
    <n v="72017"/>
    <x v="1"/>
    <s v="Y"/>
    <n v="500"/>
    <m/>
    <m/>
    <n v="5"/>
    <n v="19285"/>
    <m/>
    <n v="964.25"/>
    <n v="20249"/>
    <s v="R"/>
    <n v="29"/>
    <s v="S"/>
    <d v="2017-07-25T00:00:00"/>
    <s v="N"/>
    <s v="G/613"/>
    <m/>
    <s v="fbd1dd63d2098502e87321c0103f57c4b1bbc5f8a550d93f771601f445b159c4"/>
  </r>
  <r>
    <s v="24AFJPJ5614F1ZP10"/>
    <s v="29AFQPS9631A1Z0"/>
    <n v="72017"/>
    <x v="2"/>
    <s v="Y"/>
    <n v="500"/>
    <m/>
    <m/>
    <n v="5"/>
    <n v="21720"/>
    <m/>
    <n v="1086"/>
    <n v="22806"/>
    <s v="R"/>
    <n v="29"/>
    <s v="S"/>
    <d v="2017-07-22T00:00:00"/>
    <s v="N"/>
    <n v="10"/>
    <s v="N"/>
    <s v="0c07b76119f3b848a41a61ca013c3fa974490684329b4094294f07ff44a54991"/>
  </r>
  <r>
    <s v="24AFJPJ5614F1ZP3"/>
    <s v="29AFQPS9631A1Z0"/>
    <n v="72017"/>
    <x v="2"/>
    <m/>
    <n v="500"/>
    <m/>
    <m/>
    <n v="5"/>
    <n v="19458"/>
    <m/>
    <n v="972.9"/>
    <n v="20431"/>
    <s v="R"/>
    <n v="29"/>
    <s v="S"/>
    <d v="2017-07-20T00:00:00"/>
    <s v="N"/>
    <n v="3"/>
    <s v="N"/>
    <s v="44b41dc93794b71f2eb60524dc23ede5a317b03b3b3f8c8424504fcbd6e6a197"/>
  </r>
  <r>
    <s v="08ACTPC4079N1ZW10"/>
    <s v="29AFQPS9631A1Z0"/>
    <n v="72017"/>
    <x v="3"/>
    <s v="Y"/>
    <n v="1"/>
    <m/>
    <n v="0"/>
    <n v="5"/>
    <n v="29952"/>
    <m/>
    <n v="1497.6"/>
    <n v="31450"/>
    <s v="R"/>
    <n v="29"/>
    <m/>
    <d v="2017-07-15T00:00:00"/>
    <s v="N"/>
    <n v="10"/>
    <m/>
    <s v="3f0581cc8828fa2313931cf44e64aa77df1d48238785dab91f61dfe411bdfc49"/>
  </r>
  <r>
    <s v="08ACTPC4079N1ZW101"/>
    <s v="29AFQPS9631A1Z0"/>
    <n v="72017"/>
    <x v="3"/>
    <m/>
    <n v="1"/>
    <m/>
    <n v="0"/>
    <n v="5"/>
    <n v="16500"/>
    <m/>
    <n v="825"/>
    <n v="17325"/>
    <s v="R"/>
    <n v="29"/>
    <m/>
    <d v="2017-07-18T00:00:00"/>
    <s v="N"/>
    <n v="101"/>
    <m/>
    <s v="44234de67cd14e2575c1a1d93ea95e9c24b3349b67fe7d75441a884090d31643"/>
  </r>
  <r>
    <s v="08ACTPC4079N1ZW102"/>
    <s v="29AFQPS9631A1Z0"/>
    <n v="72017"/>
    <x v="3"/>
    <m/>
    <n v="1"/>
    <m/>
    <n v="0"/>
    <n v="5"/>
    <n v="16500"/>
    <m/>
    <n v="825"/>
    <n v="17325"/>
    <s v="R"/>
    <n v="29"/>
    <m/>
    <d v="2017-07-18T00:00:00"/>
    <s v="N"/>
    <n v="102"/>
    <m/>
    <s v="0f147cb589ef7e54e89fbb74081d83f1e99e5f0608ce0a1d00b80df671b45f51"/>
  </r>
  <r>
    <s v="08ACTPC4079N1ZW103"/>
    <s v="29AFQPS9631A1Z0"/>
    <n v="72017"/>
    <x v="3"/>
    <m/>
    <n v="1"/>
    <m/>
    <n v="0"/>
    <n v="5"/>
    <n v="16500"/>
    <m/>
    <n v="825"/>
    <n v="17325"/>
    <s v="R"/>
    <n v="29"/>
    <m/>
    <d v="2017-07-18T00:00:00"/>
    <s v="N"/>
    <n v="103"/>
    <m/>
    <s v="8cc4306bab744f7c389c1c671868d91d5ace80e02087582a286826a904b0c325"/>
  </r>
  <r>
    <s v="08ACTPC4079N1ZW11"/>
    <s v="29AFQPS9631A1Z0"/>
    <n v="72017"/>
    <x v="3"/>
    <m/>
    <n v="1"/>
    <m/>
    <n v="0"/>
    <n v="5"/>
    <n v="29952"/>
    <m/>
    <n v="1497.6"/>
    <n v="31450"/>
    <s v="R"/>
    <n v="29"/>
    <m/>
    <d v="2017-07-15T00:00:00"/>
    <s v="N"/>
    <n v="11"/>
    <m/>
    <s v="1fbc20ad952f2251f694da774e75899f14321042a4e98dbc354510075d51ac8f"/>
  </r>
  <r>
    <s v="08ACTPC4079N1ZW20"/>
    <s v="29AFQPS9631A1Z0"/>
    <n v="72017"/>
    <x v="3"/>
    <m/>
    <n v="1"/>
    <m/>
    <n v="0"/>
    <n v="5"/>
    <n v="24120"/>
    <m/>
    <n v="1206"/>
    <n v="25326"/>
    <s v="R"/>
    <n v="29"/>
    <m/>
    <d v="2017-07-15T00:00:00"/>
    <s v="N"/>
    <n v="20"/>
    <m/>
    <s v="4c4dd8cf08ac4e1d2f441cfcc26c97c4433dc35f8c6111ac9a2c81e6948b67ae"/>
  </r>
  <r>
    <s v="08ACTPC4079N1ZW21"/>
    <s v="29AFQPS9631A1Z0"/>
    <n v="72017"/>
    <x v="3"/>
    <m/>
    <n v="1"/>
    <m/>
    <n v="0"/>
    <n v="5"/>
    <n v="24120"/>
    <m/>
    <n v="1206"/>
    <n v="25326"/>
    <s v="R"/>
    <n v="29"/>
    <m/>
    <d v="2017-07-15T00:00:00"/>
    <s v="N"/>
    <n v="21"/>
    <m/>
    <s v="62b53a9531c719253d4f7f2b534ba8d261a025dfbcfaf3e95fe902d6f790a345"/>
  </r>
  <r>
    <s v="08ACTPC4079N1ZW22"/>
    <s v="29AFQPS9631A1Z0"/>
    <n v="72017"/>
    <x v="3"/>
    <m/>
    <n v="1"/>
    <m/>
    <n v="0"/>
    <n v="5"/>
    <n v="24120"/>
    <m/>
    <n v="1206"/>
    <n v="25326"/>
    <s v="R"/>
    <n v="29"/>
    <m/>
    <d v="2017-07-15T00:00:00"/>
    <s v="N"/>
    <n v="22"/>
    <m/>
    <s v="6d60390a2fa8d5861152e0515070212919d271f1b8a76be3c0df296fb624321b"/>
  </r>
  <r>
    <s v="08ACTPC4079N1ZW23"/>
    <s v="29AFQPS9631A1Z0"/>
    <n v="72017"/>
    <x v="3"/>
    <m/>
    <n v="1"/>
    <m/>
    <n v="0"/>
    <n v="5"/>
    <n v="24120"/>
    <m/>
    <n v="1206"/>
    <n v="25326"/>
    <s v="R"/>
    <n v="29"/>
    <m/>
    <d v="2017-07-15T00:00:00"/>
    <s v="N"/>
    <n v="23"/>
    <m/>
    <s v="5aa40ea6a00205db4ef226b59748ceff29e242a78899b9fc7ab8457537939552"/>
  </r>
  <r>
    <s v="08ACTPC4079N1ZW24"/>
    <s v="29AFQPS9631A1Z0"/>
    <n v="72017"/>
    <x v="3"/>
    <m/>
    <n v="1"/>
    <m/>
    <n v="0"/>
    <n v="5"/>
    <n v="25020"/>
    <m/>
    <n v="1251"/>
    <n v="26271"/>
    <s v="R"/>
    <n v="29"/>
    <m/>
    <d v="2017-07-15T00:00:00"/>
    <s v="N"/>
    <n v="24"/>
    <m/>
    <s v="422f18a2628546eb57ae8d0080c19c6c4c9f1e51fbc9fb3b05d8b115a0b677a8"/>
  </r>
  <r>
    <s v="08ACTPC4079N1ZW25"/>
    <s v="29AFQPS9631A1Z0"/>
    <n v="72017"/>
    <x v="3"/>
    <m/>
    <n v="1"/>
    <m/>
    <n v="0"/>
    <n v="5"/>
    <n v="25020"/>
    <m/>
    <n v="1251"/>
    <n v="26271"/>
    <s v="R"/>
    <n v="29"/>
    <m/>
    <d v="2017-07-15T00:00:00"/>
    <s v="N"/>
    <n v="25"/>
    <m/>
    <s v="a64e0f471b8d24d340102a2a29eabef5cde23edd8fb8012f8611850982864b62"/>
  </r>
  <r>
    <s v="08ACTPC4079N1ZW26"/>
    <s v="29AFQPS9631A1Z0"/>
    <n v="72017"/>
    <x v="3"/>
    <m/>
    <n v="1"/>
    <m/>
    <n v="0"/>
    <n v="5"/>
    <n v="25020"/>
    <m/>
    <n v="1251"/>
    <n v="26271"/>
    <s v="R"/>
    <n v="29"/>
    <m/>
    <d v="2017-07-15T00:00:00"/>
    <s v="N"/>
    <n v="26"/>
    <m/>
    <s v="ec96791a76bd2ef6093e9de1758a1b781a31e69ca86f6271246b36ad1f4cff2e"/>
  </r>
  <r>
    <s v="08ACTPC4079N1ZW264"/>
    <s v="29AFQPS9631A1Z0"/>
    <n v="72017"/>
    <x v="3"/>
    <m/>
    <n v="1"/>
    <m/>
    <n v="0"/>
    <n v="5"/>
    <n v="29952"/>
    <m/>
    <n v="1497.6"/>
    <n v="31450"/>
    <s v="R"/>
    <n v="29"/>
    <m/>
    <d v="2017-07-23T00:00:00"/>
    <s v="N"/>
    <n v="264"/>
    <m/>
    <s v="b7cd868b63d19e9e3ab78e5fef5274f91bceb94b41786133ff4aabf85e7c3741"/>
  </r>
  <r>
    <s v="08ACTPC4079N1ZW265"/>
    <s v="29AFQPS9631A1Z0"/>
    <n v="72017"/>
    <x v="3"/>
    <m/>
    <n v="1"/>
    <m/>
    <n v="0"/>
    <n v="5"/>
    <n v="29952"/>
    <m/>
    <n v="1497.6"/>
    <n v="31450"/>
    <s v="R"/>
    <n v="29"/>
    <m/>
    <d v="2017-07-23T00:00:00"/>
    <s v="N"/>
    <n v="265"/>
    <m/>
    <s v="30a6126aaf0c0efbbe0baff739fb0bdebd5840dcc472311f92b65c3e29b9303b"/>
  </r>
  <r>
    <s v="08ACTPC4079N1ZW267"/>
    <s v="29AFQPS9631A1Z0"/>
    <n v="72017"/>
    <x v="3"/>
    <m/>
    <n v="1"/>
    <m/>
    <n v="0"/>
    <n v="5"/>
    <n v="24120"/>
    <m/>
    <n v="1206"/>
    <n v="25326"/>
    <s v="R"/>
    <n v="29"/>
    <m/>
    <d v="2017-07-23T00:00:00"/>
    <s v="N"/>
    <n v="267"/>
    <m/>
    <s v="b7ace20ab7d88f309457972fbec2648bc14c8165b2364b00a5236e1bf4248517"/>
  </r>
  <r>
    <s v="08ACTPC4079N1ZW27"/>
    <s v="29AFQPS9631A1Z0"/>
    <n v="72017"/>
    <x v="3"/>
    <m/>
    <n v="1"/>
    <m/>
    <n v="0"/>
    <n v="5"/>
    <n v="25020"/>
    <m/>
    <n v="1251"/>
    <n v="26271"/>
    <s v="R"/>
    <n v="29"/>
    <m/>
    <d v="2017-07-15T00:00:00"/>
    <s v="N"/>
    <n v="27"/>
    <m/>
    <s v="c29697874516ceeeb2471491f70297d0351888d427f31b4318ca2b1ca7b589bb"/>
  </r>
  <r>
    <s v="08ACTPC4079N1ZW343"/>
    <s v="29AFQPS9631A1Z0"/>
    <n v="72017"/>
    <x v="3"/>
    <m/>
    <n v="1"/>
    <m/>
    <n v="0"/>
    <n v="5"/>
    <n v="24120"/>
    <m/>
    <n v="1206"/>
    <n v="25326"/>
    <s v="R"/>
    <n v="29"/>
    <m/>
    <d v="2017-07-27T00:00:00"/>
    <s v="N"/>
    <n v="343"/>
    <m/>
    <s v="8124a33a9017c4f832bdbd304fc6a0a8271f5af410b3c13e69543bce5862d65f"/>
  </r>
  <r>
    <s v="08ACTPC4079N1ZW350"/>
    <s v="29AFQPS9631A1Z0"/>
    <n v="72017"/>
    <x v="3"/>
    <m/>
    <n v="1"/>
    <m/>
    <n v="0"/>
    <n v="5"/>
    <n v="24120"/>
    <m/>
    <n v="1206"/>
    <n v="25326"/>
    <s v="R"/>
    <n v="29"/>
    <m/>
    <d v="2017-07-27T00:00:00"/>
    <s v="N"/>
    <n v="350"/>
    <m/>
    <s v="0686c1fd8e295efa755e4d80749ec6c3665e4f3e60fd7cc464e39087071df483"/>
  </r>
  <r>
    <s v="08ACTPC4079N1ZW351"/>
    <s v="29AFQPS9631A1Z0"/>
    <n v="72017"/>
    <x v="3"/>
    <m/>
    <n v="1"/>
    <m/>
    <n v="0"/>
    <n v="5"/>
    <n v="24120"/>
    <m/>
    <n v="1206"/>
    <n v="25326"/>
    <s v="R"/>
    <n v="29"/>
    <m/>
    <d v="2017-07-27T00:00:00"/>
    <s v="N"/>
    <n v="351"/>
    <m/>
    <s v="1e65d8d5b94bc78bfc1a85f40acf615e3f4d5165f4b4754288289e14ab79b1ff"/>
  </r>
  <r>
    <s v="08ACTPC4079N1ZW458"/>
    <s v="29AFQPS9631A1Z0"/>
    <n v="72017"/>
    <x v="3"/>
    <m/>
    <n v="1"/>
    <m/>
    <n v="0"/>
    <n v="5"/>
    <n v="16500"/>
    <m/>
    <n v="825"/>
    <n v="17325"/>
    <s v="R"/>
    <n v="29"/>
    <m/>
    <d v="2017-07-31T00:00:00"/>
    <s v="N"/>
    <n v="458"/>
    <m/>
    <s v="d9f176e5145e1e4bcfaeeaf248e83d10470c62d94cc3ff555e3790722f5e8033"/>
  </r>
  <r>
    <s v="08ACTPC4079N1ZW459"/>
    <s v="29AFQPS9631A1Z0"/>
    <n v="72017"/>
    <x v="3"/>
    <m/>
    <n v="1"/>
    <m/>
    <n v="0"/>
    <n v="5"/>
    <n v="16500"/>
    <m/>
    <n v="825"/>
    <n v="17325"/>
    <s v="R"/>
    <n v="29"/>
    <m/>
    <d v="2017-07-31T00:00:00"/>
    <s v="N"/>
    <n v="459"/>
    <m/>
    <s v="02457c2f85b5f8d8f6ac2630f6a2eaa767f9d73aa71d3657b28e9fddc56285b3"/>
  </r>
  <r>
    <s v="08ACTPC4079N1ZW460"/>
    <s v="29AFQPS9631A1Z0"/>
    <n v="72017"/>
    <x v="3"/>
    <m/>
    <n v="1"/>
    <m/>
    <n v="0"/>
    <n v="5"/>
    <n v="16500"/>
    <m/>
    <n v="825"/>
    <n v="17325"/>
    <s v="R"/>
    <n v="29"/>
    <m/>
    <d v="2017-07-31T00:00:00"/>
    <s v="N"/>
    <n v="460"/>
    <m/>
    <s v="82a8af0df17a3ad18a7ef13fc8bb994e1d878429c0193cbd3becde657b27ada8"/>
  </r>
  <r>
    <s v="08ACTPC4079N1ZW461"/>
    <s v="29AFQPS9631A1Z0"/>
    <n v="72017"/>
    <x v="3"/>
    <m/>
    <n v="1"/>
    <m/>
    <n v="0"/>
    <n v="5"/>
    <n v="16500"/>
    <m/>
    <n v="825"/>
    <n v="17325"/>
    <s v="R"/>
    <n v="29"/>
    <m/>
    <d v="2017-07-31T00:00:00"/>
    <s v="N"/>
    <n v="461"/>
    <m/>
    <s v="c3ff84d7b46ba497d968c092cec713c8017471354d1bb6b2b3704960931f9e36"/>
  </r>
  <r>
    <s v="08ACTPC4079N1ZW462"/>
    <s v="29AFQPS9631A1Z0"/>
    <n v="72017"/>
    <x v="3"/>
    <m/>
    <n v="1"/>
    <m/>
    <n v="0"/>
    <n v="5"/>
    <n v="16500"/>
    <m/>
    <n v="825"/>
    <n v="17325"/>
    <s v="R"/>
    <n v="29"/>
    <m/>
    <d v="2017-07-31T00:00:00"/>
    <s v="N"/>
    <n v="462"/>
    <m/>
    <s v="7818c922da36dd23b9dd232f48b1b3a9a77b259128c4727998c8ee87bae13358"/>
  </r>
  <r>
    <s v="08ACTPC4079N1ZW64"/>
    <s v="29AFQPS9631A1Z0"/>
    <n v="72017"/>
    <x v="3"/>
    <m/>
    <n v="1"/>
    <m/>
    <n v="0"/>
    <n v="5"/>
    <n v="21600"/>
    <m/>
    <n v="1080"/>
    <n v="22680"/>
    <s v="R"/>
    <n v="29"/>
    <m/>
    <d v="2017-07-15T00:00:00"/>
    <s v="N"/>
    <n v="64"/>
    <m/>
    <s v="baef32eb661b080dc7f4f40bf8c66276657dd17dbac1305814421c56a5de4924"/>
  </r>
  <r>
    <s v="08ACTPC4079N1ZW65"/>
    <s v="29AFQPS9631A1Z0"/>
    <n v="72017"/>
    <x v="3"/>
    <m/>
    <n v="1"/>
    <m/>
    <n v="0"/>
    <n v="5"/>
    <n v="21600"/>
    <m/>
    <n v="1080"/>
    <n v="22680"/>
    <s v="R"/>
    <n v="29"/>
    <m/>
    <d v="2017-07-15T00:00:00"/>
    <s v="N"/>
    <n v="65"/>
    <m/>
    <s v="410d178044dc17536f25d7d03c4e071cbe61db211ca6a4e044e99b793755e571"/>
  </r>
  <r>
    <s v="08ACTPC4079N1ZW8"/>
    <s v="29AFQPS9631A1Z0"/>
    <n v="72017"/>
    <x v="3"/>
    <m/>
    <n v="1"/>
    <m/>
    <n v="0"/>
    <n v="5"/>
    <n v="29952"/>
    <m/>
    <n v="1497.6"/>
    <n v="31450"/>
    <s v="R"/>
    <n v="29"/>
    <m/>
    <d v="2017-07-15T00:00:00"/>
    <s v="N"/>
    <n v="8"/>
    <m/>
    <s v="f4d527746c09b6f436bf12400336972e8a9e4e583f15c902764124fc1625a5d4"/>
  </r>
  <r>
    <s v="08ACTPC4079N1ZW82"/>
    <s v="29AFQPS9631A1Z0"/>
    <n v="72017"/>
    <x v="3"/>
    <m/>
    <n v="1"/>
    <m/>
    <n v="0"/>
    <n v="5"/>
    <n v="31770"/>
    <m/>
    <n v="1588.5"/>
    <n v="33359"/>
    <s v="R"/>
    <n v="29"/>
    <m/>
    <d v="2017-07-17T00:00:00"/>
    <s v="N"/>
    <n v="82"/>
    <m/>
    <s v="63584137f47550c8340eca319b55bf6f3d5096a3299ff2f413e42567a70cdd17"/>
  </r>
  <r>
    <s v="08ACTPC4079N1ZW83"/>
    <s v="29AFQPS9631A1Z0"/>
    <n v="72017"/>
    <x v="3"/>
    <m/>
    <n v="1"/>
    <m/>
    <n v="0"/>
    <n v="5"/>
    <n v="30240"/>
    <m/>
    <n v="1512"/>
    <n v="31752"/>
    <s v="R"/>
    <n v="29"/>
    <m/>
    <d v="2017-07-17T00:00:00"/>
    <s v="N"/>
    <n v="83"/>
    <m/>
    <s v="1bfd8095742f832e6541fb2bcb3bb92f7dbec02ecc9a7ae3734bd9907fa95f89"/>
  </r>
  <r>
    <s v="08ACTPC4079N1ZW9"/>
    <s v="29AFQPS9631A1Z0"/>
    <n v="72017"/>
    <x v="3"/>
    <m/>
    <n v="1"/>
    <m/>
    <n v="0"/>
    <n v="5"/>
    <n v="29952"/>
    <m/>
    <n v="1497.6"/>
    <n v="31450"/>
    <s v="R"/>
    <n v="29"/>
    <m/>
    <d v="2017-07-15T00:00:00"/>
    <s v="N"/>
    <n v="9"/>
    <m/>
    <s v="f8dbc1ff0585840b250666d0ed0caa0b6f7e245fb3d0515f8adc48ddab8ee49f"/>
  </r>
  <r>
    <s v="24AALPB7097F1ZO329"/>
    <s v="29AFQPS9631A1Z0"/>
    <n v="72017"/>
    <x v="4"/>
    <s v="Y"/>
    <n v="1"/>
    <m/>
    <m/>
    <n v="5"/>
    <n v="32767"/>
    <m/>
    <n v="1638"/>
    <n v="34405"/>
    <s v="R"/>
    <n v="29"/>
    <m/>
    <d v="2017-07-22T00:00:00"/>
    <s v="N"/>
    <n v="329"/>
    <m/>
    <s v="7c18c47056fc84e80cab8b9c30022e9906f91bcdba485a38c5a8e197d068387c"/>
  </r>
  <r>
    <s v="08AAXPA9370J1Z2268"/>
    <s v="29AFQPS9631A1Z0"/>
    <n v="72017"/>
    <x v="5"/>
    <s v="Y"/>
    <n v="500"/>
    <m/>
    <m/>
    <n v="5"/>
    <n v="16080"/>
    <m/>
    <n v="804"/>
    <n v="16884"/>
    <s v="R"/>
    <n v="29"/>
    <s v="S"/>
    <d v="2017-07-31T00:00:00"/>
    <s v="N"/>
    <n v="268"/>
    <m/>
    <s v="51b40f3a4a29419763e06c2bca6baddb21a176c265ef0e1a6d8b38956ecb9ba5"/>
  </r>
  <r>
    <s v="24ADIPS3138A1ZW36"/>
    <s v="29AFQPS9631A1Z0"/>
    <n v="72017"/>
    <x v="6"/>
    <s v="Y"/>
    <n v="1"/>
    <m/>
    <m/>
    <n v="5"/>
    <n v="54005"/>
    <m/>
    <n v="2700.25"/>
    <n v="56705"/>
    <s v="R"/>
    <n v="29"/>
    <m/>
    <d v="2017-07-17T00:00:00"/>
    <s v="N"/>
    <n v="36"/>
    <m/>
    <s v="2aba06485d61cd63cc65716ec82bc5213e6d97aaca44387f05e12f438311f39d"/>
  </r>
  <r>
    <s v="24ADIPS3138A1ZW43"/>
    <s v="29AFQPS9631A1Z0"/>
    <n v="72017"/>
    <x v="6"/>
    <m/>
    <n v="1"/>
    <m/>
    <m/>
    <n v="5"/>
    <n v="28000"/>
    <m/>
    <n v="1400"/>
    <n v="29400"/>
    <s v="R"/>
    <n v="29"/>
    <m/>
    <d v="2017-07-20T00:00:00"/>
    <s v="N"/>
    <n v="43"/>
    <m/>
    <s v="8af73d1409a57e775f1f229cddd21d56435f9d1032a89fca7b994e07f260e88f"/>
  </r>
  <r>
    <s v="24ADIPS3138A1ZW49"/>
    <s v="29AFQPS9631A1Z0"/>
    <n v="72017"/>
    <x v="6"/>
    <m/>
    <n v="1"/>
    <m/>
    <m/>
    <n v="5"/>
    <n v="20440"/>
    <m/>
    <n v="1022"/>
    <n v="21462"/>
    <s v="R"/>
    <n v="29"/>
    <m/>
    <d v="2017-07-21T00:00:00"/>
    <s v="N"/>
    <n v="49"/>
    <m/>
    <s v="539681db3b7ce53a7cbd21e894c3522a45e3372c8d2472ba9c5d7c6c0dec3875"/>
  </r>
  <r>
    <s v="24AZBPS2929N1ZY22/G"/>
    <s v="29AFQPS9631A1Z0"/>
    <n v="72017"/>
    <x v="7"/>
    <s v="Y"/>
    <n v="1"/>
    <m/>
    <n v="0"/>
    <n v="0"/>
    <n v="18042"/>
    <m/>
    <n v="0"/>
    <n v="18944"/>
    <s v="R"/>
    <n v="29"/>
    <m/>
    <d v="2017-07-21T00:00:00"/>
    <s v="N"/>
    <s v="22/G"/>
    <m/>
    <s v="c5082bc5638a4e72516023bb86ee331c1c00559213388ec9e085b2018af4ef50"/>
  </r>
  <r>
    <s v="29ACIPK5232E2ZO2080"/>
    <s v="29AFQPS9631A1Z0"/>
    <n v="72017"/>
    <x v="8"/>
    <s v="Y"/>
    <n v="1"/>
    <n v="480"/>
    <m/>
    <n v="5"/>
    <n v="19200"/>
    <n v="480"/>
    <m/>
    <n v="20160"/>
    <s v="R"/>
    <n v="29"/>
    <m/>
    <d v="2017-07-21T00:00:00"/>
    <s v="N"/>
    <n v="2080"/>
    <m/>
    <s v="75a7d00304d4dd1cc27f3cec3255bc7d136a22d92f09f5d56f5c80cb0d5258df"/>
  </r>
  <r>
    <s v="29ACIPK5232E2ZO2094"/>
    <s v="29AFQPS9631A1Z0"/>
    <n v="72017"/>
    <x v="8"/>
    <m/>
    <n v="1"/>
    <n v="1165.3"/>
    <m/>
    <n v="5"/>
    <n v="46612"/>
    <n v="1165.3"/>
    <m/>
    <n v="48943"/>
    <s v="R"/>
    <n v="29"/>
    <m/>
    <d v="2017-07-22T00:00:00"/>
    <s v="N"/>
    <n v="2094"/>
    <m/>
    <s v="ea91599b8e1b688b977fb26d50bd594197442a3896eaf38f6b6429517e744791"/>
  </r>
  <r>
    <s v="24CTGPK3636R1Z53"/>
    <s v="29AFQPS9631A1Z0"/>
    <n v="72017"/>
    <x v="9"/>
    <s v="Y"/>
    <n v="1"/>
    <m/>
    <n v="0"/>
    <n v="5"/>
    <n v="21840"/>
    <m/>
    <n v="1092"/>
    <n v="22932"/>
    <s v="R"/>
    <n v="29"/>
    <m/>
    <d v="2017-07-26T00:00:00"/>
    <s v="N"/>
    <n v="3"/>
    <m/>
    <s v="05641365319c241a1dc7f8b4afa3cbf09a2d454c6de5b3f34e36cb07aeb2f4cc"/>
  </r>
  <r>
    <s v="24AACCD4937G1ZT7325/GST"/>
    <s v="29AFQPS9631A1Z0"/>
    <n v="72017"/>
    <x v="10"/>
    <s v="Y"/>
    <n v="1"/>
    <m/>
    <n v="0"/>
    <n v="5"/>
    <n v="23219.19"/>
    <m/>
    <n v="1160.96"/>
    <n v="24380"/>
    <s v="R"/>
    <n v="29"/>
    <m/>
    <d v="2017-07-22T00:00:00"/>
    <s v="N"/>
    <s v="7325/GST"/>
    <m/>
    <s v="36880fb8ac3cef6aeb19b943006532a101f925cfdb3dc5f6ee7ce4f241d3866f"/>
  </r>
  <r>
    <s v="24AACCD4937G1ZT7409/GST"/>
    <s v="29AFQPS9631A1Z0"/>
    <n v="72017"/>
    <x v="10"/>
    <m/>
    <n v="1"/>
    <m/>
    <n v="0"/>
    <n v="5"/>
    <n v="21852.99"/>
    <m/>
    <n v="1092.6500000000001"/>
    <n v="22946"/>
    <s v="R"/>
    <n v="29"/>
    <m/>
    <d v="2017-07-24T00:00:00"/>
    <s v="N"/>
    <s v="7409/GST"/>
    <m/>
    <s v="faf9deae6edb149799023bcfcd1156de16c14f8e525e2e6b7a223b8210bafbb2"/>
  </r>
  <r>
    <s v="24AACCD4937G1ZT7567/GST"/>
    <s v="29AFQPS9631A1Z0"/>
    <n v="72017"/>
    <x v="10"/>
    <m/>
    <n v="1"/>
    <m/>
    <n v="0"/>
    <n v="5"/>
    <n v="19262.27"/>
    <m/>
    <n v="963.11"/>
    <n v="20225"/>
    <s v="R"/>
    <n v="29"/>
    <m/>
    <d v="2017-07-25T00:00:00"/>
    <s v="N"/>
    <s v="7567/GST"/>
    <m/>
    <s v="935044f00e534830fb405a2d5287fae1ce414802104f88056b2b0a599fce5d14"/>
  </r>
  <r>
    <s v="24AACCD4937G1ZT7568/GST"/>
    <s v="29AFQPS9631A1Z0"/>
    <n v="72017"/>
    <x v="10"/>
    <m/>
    <n v="1"/>
    <m/>
    <n v="0"/>
    <n v="5"/>
    <n v="26772.799999999999"/>
    <m/>
    <n v="1338.64"/>
    <n v="28111"/>
    <s v="R"/>
    <n v="29"/>
    <m/>
    <d v="2017-07-25T00:00:00"/>
    <s v="N"/>
    <s v="7568/GST"/>
    <m/>
    <s v="dc8991d146ca61c7e7817f0df3ff2def31d5d3fd998016d5a34142bd9cfa14fa"/>
  </r>
  <r>
    <s v="24AACCD4937G1ZT7611/GST"/>
    <s v="29AFQPS9631A1Z0"/>
    <n v="72017"/>
    <x v="10"/>
    <m/>
    <n v="1"/>
    <m/>
    <n v="0"/>
    <n v="5"/>
    <n v="17598.259999999998"/>
    <m/>
    <n v="879.91"/>
    <n v="18478"/>
    <s v="R"/>
    <n v="29"/>
    <m/>
    <d v="2017-07-26T00:00:00"/>
    <s v="N"/>
    <s v="7611/GST"/>
    <m/>
    <s v="0cef30eeec489aaa144c9d7dbf76592b0011a81aa89835f0bb637110309998ed"/>
  </r>
  <r>
    <s v="33AAUPA6993Q1ZR111"/>
    <s v="29AFQPS9631A1Z0"/>
    <n v="72017"/>
    <x v="11"/>
    <s v="Y"/>
    <n v="1"/>
    <m/>
    <m/>
    <n v="5"/>
    <n v="12532.13"/>
    <m/>
    <n v="626.61"/>
    <n v="13159"/>
    <s v="R"/>
    <n v="29"/>
    <m/>
    <d v="2017-07-21T00:00:00"/>
    <s v="N"/>
    <n v="111"/>
    <m/>
    <s v="6ffd21c60fe47f2a7a35d40cab9cea02dd9f3570acdd034293a7e431fb88c708"/>
  </r>
  <r>
    <s v="33AAUPA6993Q1ZR146"/>
    <s v="29AFQPS9631A1Z0"/>
    <n v="72017"/>
    <x v="11"/>
    <m/>
    <n v="1"/>
    <m/>
    <m/>
    <n v="5"/>
    <n v="9400"/>
    <m/>
    <n v="470"/>
    <n v="9870"/>
    <s v="R"/>
    <n v="29"/>
    <m/>
    <d v="2017-07-25T00:00:00"/>
    <s v="N"/>
    <n v="146"/>
    <m/>
    <s v="a42323710a78133b79b4d8d3938b501751102032137a1c0751cbab8c22ac9e03"/>
  </r>
  <r>
    <s v="27AEIPC2232A1ZB12"/>
    <s v="29AFQPS9631A1Z0"/>
    <n v="72017"/>
    <x v="12"/>
    <s v="Y"/>
    <n v="500"/>
    <m/>
    <m/>
    <n v="5"/>
    <n v="31668"/>
    <m/>
    <n v="1583.4"/>
    <n v="33251"/>
    <s v="R"/>
    <n v="29"/>
    <s v="S"/>
    <d v="2017-07-15T00:00:00"/>
    <s v="N"/>
    <n v="12"/>
    <m/>
    <s v="e661f24ccd182844458dcb3cc84ee79741c1de0ec82df2e939f41dbf13fda67d"/>
  </r>
  <r>
    <s v="27AEIPC2232A1ZB55"/>
    <s v="29AFQPS9631A1Z0"/>
    <n v="72017"/>
    <x v="12"/>
    <m/>
    <n v="500"/>
    <m/>
    <m/>
    <n v="5"/>
    <n v="31338"/>
    <m/>
    <n v="1566.9"/>
    <n v="32904"/>
    <s v="R"/>
    <n v="29"/>
    <s v="S"/>
    <d v="2017-07-23T00:00:00"/>
    <s v="N"/>
    <n v="55"/>
    <m/>
    <s v="66d903ba20b93d5df06d13383b38032f16b8addf1cb83b4ec12481b9be5e1912"/>
  </r>
  <r>
    <s v="29AJIPJ1507E1ZH4659"/>
    <s v="29AFQPS9631A1Z0"/>
    <n v="72017"/>
    <x v="13"/>
    <s v="Y"/>
    <n v="500"/>
    <n v="1111.25"/>
    <m/>
    <n v="5"/>
    <n v="44450"/>
    <n v="1111.25"/>
    <m/>
    <n v="46672"/>
    <s v="R"/>
    <n v="29"/>
    <s v="S"/>
    <d v="2017-07-14T00:00:00"/>
    <s v="N"/>
    <n v="4659"/>
    <m/>
    <s v="2c01fe5056244b4cf4827362386de3e3c5607f5200cc9ffb962e83d9f382fcac"/>
  </r>
  <r>
    <s v="29AJIPJ1507E1ZH4682"/>
    <s v="29AFQPS9631A1Z0"/>
    <n v="72017"/>
    <x v="13"/>
    <m/>
    <n v="500"/>
    <n v="1303.75"/>
    <m/>
    <n v="5"/>
    <n v="52150"/>
    <n v="1303.75"/>
    <m/>
    <n v="54758"/>
    <s v="R"/>
    <n v="29"/>
    <s v="S"/>
    <d v="2017-07-20T00:00:00"/>
    <s v="N"/>
    <n v="4682"/>
    <m/>
    <s v="0c8c93b56fdaec230896715abb44e9f36a258437d5758130b6fadc0c74411f30"/>
  </r>
  <r>
    <s v="33AADFH2118M1ZL4"/>
    <s v="29AFQPS9631A1Z0"/>
    <n v="72017"/>
    <x v="14"/>
    <s v="Y"/>
    <n v="500"/>
    <m/>
    <m/>
    <n v="5"/>
    <n v="25146"/>
    <m/>
    <n v="1257.3"/>
    <n v="26403"/>
    <s v="R"/>
    <n v="29"/>
    <s v="S"/>
    <d v="2017-07-21T00:00:00"/>
    <s v="N"/>
    <n v="4"/>
    <m/>
    <s v="d03789bb6bcad8486aa7d3847de479b5e9d22849a541bb9336c71590b08a545a"/>
  </r>
  <r>
    <s v="33AADFH2118M1ZL6"/>
    <s v="29AFQPS9631A1Z0"/>
    <n v="72017"/>
    <x v="14"/>
    <m/>
    <n v="500"/>
    <m/>
    <m/>
    <n v="5"/>
    <n v="26836"/>
    <m/>
    <n v="1341.8"/>
    <n v="28178"/>
    <s v="R"/>
    <n v="29"/>
    <s v="S"/>
    <d v="2017-07-27T00:00:00"/>
    <s v="N"/>
    <n v="6"/>
    <m/>
    <s v="aff06ded55837195d39ad6c32249a2940a8c220ee13935b7cb2c3fc4750964f5"/>
  </r>
  <r>
    <s v="33AADFH2118M1ZL8"/>
    <s v="29AFQPS9631A1Z0"/>
    <n v="72017"/>
    <x v="14"/>
    <m/>
    <n v="500"/>
    <m/>
    <m/>
    <n v="5"/>
    <n v="18059"/>
    <m/>
    <n v="902.95"/>
    <n v="18961"/>
    <s v="R"/>
    <n v="29"/>
    <s v="S"/>
    <d v="2017-07-28T00:00:00"/>
    <s v="N"/>
    <n v="8"/>
    <m/>
    <s v="a27dc9d5e972e1e4c5525520f8602a99613533619235a5c4e960af8ae3f2b4bf"/>
  </r>
  <r>
    <s v="33AIIPG1720F1ZW137"/>
    <s v="29AFQPS9631A1Z0"/>
    <n v="72017"/>
    <x v="15"/>
    <s v="N"/>
    <n v="500"/>
    <m/>
    <m/>
    <n v="5"/>
    <n v="17136"/>
    <m/>
    <n v="856.8"/>
    <n v="17993"/>
    <s v="R"/>
    <n v="29"/>
    <s v="S"/>
    <d v="2017-07-31T00:00:00"/>
    <s v="N"/>
    <n v="137"/>
    <m/>
    <s v="454291b003998ff0c073bbc56d484439fea83dd3ec706869bb050f0d32f7361c"/>
  </r>
  <r>
    <s v="24AAZPJ5134H1ZG252"/>
    <s v="29AFQPS9631A1Z0"/>
    <n v="72017"/>
    <x v="16"/>
    <s v="Y"/>
    <n v="1"/>
    <m/>
    <m/>
    <n v="5"/>
    <n v="15840"/>
    <m/>
    <n v="792"/>
    <n v="16632"/>
    <s v="R"/>
    <n v="29"/>
    <m/>
    <d v="2017-07-27T00:00:00"/>
    <s v="N"/>
    <n v="252"/>
    <m/>
    <s v="7a393f60a95bcd426c2ad8584251b37fdbdb10bc0f720651a94fb1a7ab02c03b"/>
  </r>
  <r>
    <s v="27AMTPS9428F1Z9487/17-18"/>
    <s v="29AFQPS9631A1Z0"/>
    <n v="72017"/>
    <x v="17"/>
    <s v="Y"/>
    <n v="500"/>
    <m/>
    <m/>
    <n v="5"/>
    <n v="20800"/>
    <m/>
    <n v="1040"/>
    <n v="21840"/>
    <s v="R"/>
    <n v="29"/>
    <s v="S"/>
    <d v="2017-07-15T00:00:00"/>
    <s v="N"/>
    <s v="487/17-18"/>
    <m/>
    <s v="f2f71dbccc1476c67eed556ad9488f1a5cbf3ab43d6db75899dcc85c8d842150"/>
  </r>
  <r>
    <s v="27AABCI4826L2ZB96223"/>
    <s v="29AFQPS9631A1Z0"/>
    <n v="72017"/>
    <x v="18"/>
    <s v="Y"/>
    <n v="1"/>
    <n v="0"/>
    <n v="0"/>
    <n v="5"/>
    <n v="20160"/>
    <n v="0"/>
    <n v="1008"/>
    <n v="21168"/>
    <s v="R"/>
    <n v="29"/>
    <m/>
    <d v="2017-07-29T00:00:00"/>
    <s v="N"/>
    <n v="96223"/>
    <m/>
    <s v="20af68193ace7aca85f61957f6b0c830fe2f5abf47759a826efdbdf3e221f9a1"/>
  </r>
  <r>
    <s v="24BBQPS1714K1ZC3"/>
    <s v="29AFQPS9631A1Z0"/>
    <n v="72017"/>
    <x v="19"/>
    <s v="Y"/>
    <n v="500"/>
    <m/>
    <m/>
    <n v="5"/>
    <n v="22015"/>
    <m/>
    <n v="1100.75"/>
    <n v="23116"/>
    <s v="R"/>
    <n v="29"/>
    <s v="S"/>
    <d v="2017-07-19T00:00:00"/>
    <s v="N"/>
    <n v="3"/>
    <m/>
    <s v="1a506fde746042b2a9ac55080442d551db82be386150f59c8e536cde063ecb61"/>
  </r>
  <r>
    <s v="24ADRPJ1660K1ZC642"/>
    <s v="29AFQPS9631A1Z0"/>
    <n v="72017"/>
    <x v="20"/>
    <s v="Y"/>
    <n v="1"/>
    <m/>
    <m/>
    <n v="5"/>
    <n v="33252"/>
    <m/>
    <n v="1662.6"/>
    <n v="34915"/>
    <s v="R"/>
    <n v="29"/>
    <m/>
    <d v="2017-07-28T00:00:00"/>
    <s v="N"/>
    <n v="642"/>
    <m/>
    <s v="44d8f2a7a14546fd27a35208d1ef8591f78c881acbe7409cc8238a56c1320d9e"/>
  </r>
  <r>
    <s v="24ADRPJ1660K1ZC699"/>
    <s v="29AFQPS9631A1Z0"/>
    <n v="72017"/>
    <x v="20"/>
    <m/>
    <n v="1"/>
    <m/>
    <m/>
    <n v="5"/>
    <n v="33252"/>
    <m/>
    <n v="1662.6"/>
    <n v="34915"/>
    <s v="R"/>
    <n v="29"/>
    <m/>
    <d v="2017-07-28T00:00:00"/>
    <s v="N"/>
    <n v="699"/>
    <m/>
    <s v="043c0cc895734d4dab01084b0ec06226e1d380bae9a83e4411aaf456ef9e7ef6"/>
  </r>
  <r>
    <s v="24ADRPJ1660K1ZC701"/>
    <s v="29AFQPS9631A1Z0"/>
    <n v="72017"/>
    <x v="20"/>
    <m/>
    <n v="1"/>
    <m/>
    <m/>
    <n v="5"/>
    <n v="39474"/>
    <m/>
    <n v="1973.7"/>
    <n v="41448"/>
    <s v="R"/>
    <n v="29"/>
    <m/>
    <d v="2017-07-28T00:00:00"/>
    <s v="N"/>
    <n v="701"/>
    <m/>
    <s v="c63d5cc2444b12d511d714fb4f357ae700ea13a038cfd2fb09b68b4fc74d20a9"/>
  </r>
  <r>
    <s v="24ADRPJ1660K1ZC702"/>
    <s v="29AFQPS9631A1Z0"/>
    <n v="72017"/>
    <x v="20"/>
    <m/>
    <n v="1"/>
    <m/>
    <m/>
    <n v="5"/>
    <n v="19890"/>
    <m/>
    <n v="994.5"/>
    <n v="20885"/>
    <s v="R"/>
    <n v="29"/>
    <m/>
    <d v="2017-07-28T00:00:00"/>
    <s v="N"/>
    <n v="702"/>
    <m/>
    <s v="6be7229fa34ebd769514bca4a379d2b66b14b2d8bf1f0086ea02f88637adc951"/>
  </r>
  <r>
    <s v="27AAAPJ9471G1ZL53/GST"/>
    <s v="29AFQPS9631A1Z0"/>
    <n v="72017"/>
    <x v="21"/>
    <s v="Y"/>
    <n v="1"/>
    <m/>
    <m/>
    <n v="5"/>
    <n v="25119.9"/>
    <m/>
    <n v="1256"/>
    <n v="26376"/>
    <s v="R"/>
    <n v="29"/>
    <m/>
    <d v="2017-07-19T00:00:00"/>
    <s v="N"/>
    <s v="53/GST"/>
    <m/>
    <s v="3e5228d2153bae815b49bf6c3bb3c9984902bb429b80a6eae483f6a28bd0a917"/>
  </r>
  <r>
    <s v="27AAAPJ9471G1ZL77/GST"/>
    <s v="29AFQPS9631A1Z0"/>
    <n v="72017"/>
    <x v="21"/>
    <m/>
    <n v="1"/>
    <m/>
    <m/>
    <n v="5"/>
    <n v="37679.85"/>
    <m/>
    <n v="1883.99"/>
    <n v="39564"/>
    <s v="R"/>
    <n v="29"/>
    <m/>
    <d v="2017-07-21T00:00:00"/>
    <s v="N"/>
    <s v="77/GST"/>
    <m/>
    <s v="c544f0a343e2993a765932b2c8868ee00869f0fae8258e0c06dd5e127c09b379"/>
  </r>
  <r>
    <s v="24ABTPL3663Q1ZT93"/>
    <s v="29AFQPS9631A1Z0"/>
    <n v="72017"/>
    <x v="22"/>
    <s v="Y"/>
    <n v="500"/>
    <m/>
    <m/>
    <n v="5"/>
    <n v="23040"/>
    <m/>
    <n v="1152"/>
    <n v="24192"/>
    <s v="R"/>
    <n v="29"/>
    <s v="S"/>
    <d v="2017-07-26T00:00:00"/>
    <s v="N"/>
    <n v="93"/>
    <m/>
    <s v="1aa3bf0804c437ada3e4439159176e68dc3f1b3edfab59b394ca76fa74592501"/>
  </r>
  <r>
    <s v="33ADPPM6488E1Z5G/0109"/>
    <s v="29AFQPS9631A1Z0"/>
    <n v="72017"/>
    <x v="23"/>
    <s v="Y"/>
    <n v="1"/>
    <m/>
    <m/>
    <n v="5"/>
    <n v="22400"/>
    <m/>
    <n v="1120"/>
    <n v="23520"/>
    <s v="R"/>
    <n v="29"/>
    <m/>
    <d v="2017-07-26T00:00:00"/>
    <s v="N"/>
    <s v="G/0109"/>
    <m/>
    <s v="e725c585a0d7e146832271da7b415dd41ac76636bbf99d2d624f024be24a76c6"/>
  </r>
  <r>
    <s v="33ADPPM6488E1Z5G/0110"/>
    <s v="29AFQPS9631A1Z0"/>
    <n v="72017"/>
    <x v="23"/>
    <m/>
    <n v="1"/>
    <m/>
    <m/>
    <n v="5"/>
    <n v="24780"/>
    <m/>
    <n v="1239"/>
    <n v="26019"/>
    <s v="R"/>
    <n v="29"/>
    <m/>
    <d v="2017-07-26T00:00:00"/>
    <s v="N"/>
    <s v="G/0110"/>
    <m/>
    <s v="f38c5ec886a2ed3f69facfec8161812e79c343c1cdb7fafb330a7f1f1a5a530a"/>
  </r>
  <r>
    <s v="33ADPPM6488E1Z5G/0111"/>
    <s v="29AFQPS9631A1Z0"/>
    <n v="72017"/>
    <x v="23"/>
    <m/>
    <n v="1"/>
    <m/>
    <m/>
    <n v="5"/>
    <n v="13400"/>
    <m/>
    <n v="670"/>
    <n v="14070"/>
    <s v="R"/>
    <n v="29"/>
    <m/>
    <d v="2017-07-26T00:00:00"/>
    <s v="N"/>
    <s v="G/0111"/>
    <m/>
    <s v="9f06fe5e96a7b6ac29039065ed7bd1b6010d9b501fb3f7fe0e3b06159a63257f"/>
  </r>
  <r>
    <s v="24ADYPG2886P1ZK38/D"/>
    <s v="29AFQPS9631A1Z0"/>
    <n v="72017"/>
    <x v="24"/>
    <s v="Y"/>
    <n v="500"/>
    <m/>
    <m/>
    <n v="5"/>
    <n v="25460"/>
    <m/>
    <n v="1273"/>
    <n v="26733"/>
    <s v="R"/>
    <n v="29"/>
    <s v="S"/>
    <d v="2017-07-25T00:00:00"/>
    <s v="N"/>
    <s v="38/D"/>
    <m/>
    <s v="f5f8bca3cc680a8d8fb835e8ecf199b375270975ac6f57f0a7548b45e67e8cac"/>
  </r>
  <r>
    <s v="24AGOPM6628E1Z914"/>
    <s v="29AFQPS9631A1Z0"/>
    <n v="72017"/>
    <x v="25"/>
    <s v="Y"/>
    <n v="500"/>
    <m/>
    <m/>
    <n v="5"/>
    <n v="21780"/>
    <m/>
    <n v="1089"/>
    <n v="21780"/>
    <s v="R"/>
    <n v="29"/>
    <s v="S"/>
    <d v="2017-07-27T00:00:00"/>
    <s v="N"/>
    <n v="14"/>
    <m/>
    <s v="4e2d47d2678ed0f216dca6f3c2a6c2c5ffd391389b6a357d2c4d101cf28b5d82"/>
  </r>
  <r>
    <s v="24AGOPM6628E1Z915"/>
    <s v="29AFQPS9631A1Z0"/>
    <n v="72017"/>
    <x v="25"/>
    <m/>
    <n v="500"/>
    <m/>
    <m/>
    <n v="5"/>
    <n v="22700"/>
    <m/>
    <n v="1135"/>
    <n v="22700"/>
    <s v="R"/>
    <n v="29"/>
    <s v="S"/>
    <d v="2017-07-27T00:00:00"/>
    <s v="N"/>
    <n v="15"/>
    <m/>
    <s v="50536a99f5bb9b028a477ce5797d01573eafdaf807114f2492053b49153485d0"/>
  </r>
  <r>
    <s v="24AIYPS4463R1Z01/G"/>
    <s v="29AFQPS9631A1Z0"/>
    <n v="72017"/>
    <x v="26"/>
    <s v="Y"/>
    <n v="1"/>
    <m/>
    <n v="0"/>
    <n v="5"/>
    <n v="16704"/>
    <m/>
    <n v="835.2"/>
    <n v="17539"/>
    <s v="R"/>
    <n v="29"/>
    <m/>
    <d v="2017-07-21T00:00:00"/>
    <s v="N"/>
    <s v="1/G"/>
    <m/>
    <s v="d09d5a3d3a400cda3ef05789c671c101e905fce43571909345e3c037f2df4dcd"/>
  </r>
  <r>
    <s v="24AIYPS4463R1Z0113/G"/>
    <s v="29AFQPS9631A1Z0"/>
    <n v="72017"/>
    <x v="26"/>
    <m/>
    <n v="1"/>
    <m/>
    <n v="0"/>
    <n v="5"/>
    <n v="14592"/>
    <m/>
    <n v="729.6"/>
    <n v="15322"/>
    <s v="R"/>
    <n v="29"/>
    <m/>
    <d v="2017-07-25T00:00:00"/>
    <s v="N"/>
    <s v="113/G"/>
    <m/>
    <s v="2718b19e85640bb028cab5f4d20cd36685ad0ef94ae4366a26ad73503727367c"/>
  </r>
  <r>
    <s v="24AIYPS4463R1Z02/G"/>
    <s v="29AFQPS9631A1Z0"/>
    <n v="72017"/>
    <x v="26"/>
    <m/>
    <n v="1"/>
    <m/>
    <n v="0"/>
    <n v="5"/>
    <n v="13824"/>
    <m/>
    <n v="691.2"/>
    <n v="14515"/>
    <s v="R"/>
    <n v="29"/>
    <m/>
    <d v="2017-07-21T00:00:00"/>
    <s v="N"/>
    <s v="2/G"/>
    <m/>
    <s v="5f2b123b2673861c1ca75241e78c3a30c5943f35db19514afe8659de14e69831"/>
  </r>
  <r>
    <s v="24AIYPS4463R1Z025/G"/>
    <s v="29AFQPS9631A1Z0"/>
    <n v="72017"/>
    <x v="26"/>
    <m/>
    <n v="1"/>
    <m/>
    <n v="0"/>
    <n v="5"/>
    <n v="18216"/>
    <m/>
    <n v="910.8"/>
    <n v="19127"/>
    <s v="R"/>
    <n v="29"/>
    <m/>
    <d v="2017-07-21T00:00:00"/>
    <s v="N"/>
    <s v="25/G"/>
    <m/>
    <s v="b4b29f35a79e9659db94c50e103d6e39e6837155bab20fe0088176283865ff4f"/>
  </r>
  <r>
    <s v="24AIYPS4463R1Z03/G"/>
    <s v="29AFQPS9631A1Z0"/>
    <n v="72017"/>
    <x v="26"/>
    <m/>
    <n v="1"/>
    <m/>
    <n v="0"/>
    <n v="5"/>
    <n v="13536"/>
    <m/>
    <n v="676.8"/>
    <n v="14213"/>
    <s v="R"/>
    <n v="29"/>
    <m/>
    <d v="2017-07-21T00:00:00"/>
    <s v="N"/>
    <s v="3/G"/>
    <m/>
    <s v="751eb96aefcc5b73507b8f4c39c56f62bd47e83ee98c8b2151470b8733e0b629"/>
  </r>
  <r>
    <s v="24AIYPS4463R1Z031/G"/>
    <s v="29AFQPS9631A1Z0"/>
    <n v="72017"/>
    <x v="26"/>
    <m/>
    <n v="1"/>
    <m/>
    <n v="0"/>
    <n v="5"/>
    <n v="26976"/>
    <m/>
    <n v="1348.8"/>
    <n v="28325"/>
    <s v="R"/>
    <n v="29"/>
    <m/>
    <d v="2017-07-21T00:00:00"/>
    <s v="N"/>
    <s v="31/G"/>
    <m/>
    <s v="4eaac70038a247954505bd36b9814b7fa338235e59c1774e215f1f17a6af24e3"/>
  </r>
  <r>
    <s v="24AIYPS4463R1Z04/G"/>
    <s v="29AFQPS9631A1Z0"/>
    <n v="72017"/>
    <x v="26"/>
    <m/>
    <n v="1"/>
    <m/>
    <n v="0"/>
    <n v="5"/>
    <n v="14976"/>
    <m/>
    <n v="748.8"/>
    <n v="15725"/>
    <s v="R"/>
    <n v="29"/>
    <m/>
    <d v="2017-07-21T00:00:00"/>
    <s v="N"/>
    <s v="4/G"/>
    <m/>
    <s v="75eb7d71495d15a711b3e8c2c9c95e998cb725fda9dc25f5eab8b946fab3cf4f"/>
  </r>
  <r>
    <s v="24AIYPS4463R1Z05/G"/>
    <s v="29AFQPS9631A1Z0"/>
    <n v="72017"/>
    <x v="26"/>
    <m/>
    <n v="1"/>
    <m/>
    <n v="0"/>
    <n v="5"/>
    <n v="16128"/>
    <m/>
    <n v="806.4"/>
    <n v="16935"/>
    <s v="R"/>
    <n v="29"/>
    <m/>
    <d v="2017-07-21T00:00:00"/>
    <s v="N"/>
    <s v="5/G"/>
    <m/>
    <s v="a1501c3eb93f6f4a36c551417f857e384fa7e5464db3d4f08e63698f860ae5bb"/>
  </r>
  <r>
    <s v="24AIYPS4463R1Z06/G"/>
    <s v="29AFQPS9631A1Z0"/>
    <n v="72017"/>
    <x v="26"/>
    <m/>
    <n v="1"/>
    <m/>
    <n v="0"/>
    <n v="5"/>
    <n v="16704"/>
    <m/>
    <n v="835.2"/>
    <n v="17539"/>
    <s v="R"/>
    <n v="29"/>
    <m/>
    <d v="2017-07-21T00:00:00"/>
    <s v="N"/>
    <s v="6/G"/>
    <m/>
    <s v="c2d2b4b34308f281ec9c1c37eeb4ef0a6759689ecb1576cc084b528121843ac1"/>
  </r>
  <r>
    <s v="24AIYPS4463R1Z07/G"/>
    <s v="29AFQPS9631A1Z0"/>
    <n v="72017"/>
    <x v="26"/>
    <m/>
    <n v="1"/>
    <m/>
    <n v="0"/>
    <n v="5"/>
    <n v="13056"/>
    <m/>
    <n v="652.79999999999995"/>
    <n v="13709"/>
    <s v="R"/>
    <n v="29"/>
    <m/>
    <d v="2017-07-21T00:00:00"/>
    <s v="N"/>
    <s v="7/G"/>
    <m/>
    <s v="e128151c03eb04007b9b46360fe7f97cd2d3800eb1f57342411a12534ecee1a6"/>
  </r>
  <r>
    <s v="24AIYPS4463R1Z08/G"/>
    <s v="29AFQPS9631A1Z0"/>
    <n v="72017"/>
    <x v="26"/>
    <m/>
    <n v="1"/>
    <m/>
    <n v="0"/>
    <n v="5"/>
    <n v="15744"/>
    <m/>
    <n v="787.2"/>
    <n v="16531"/>
    <s v="R"/>
    <n v="29"/>
    <m/>
    <d v="2017-07-21T00:00:00"/>
    <s v="N"/>
    <s v="8/G"/>
    <m/>
    <s v="e488bc2934f3b63a59d8c187956a154d7818a756a7ef2a1b37db27fb670b2e7e"/>
  </r>
  <r>
    <s v="24AAUPD7706N1Z8385"/>
    <s v="29AFQPS9631A1Z0"/>
    <n v="72017"/>
    <x v="27"/>
    <s v="Y"/>
    <n v="1"/>
    <n v="0"/>
    <n v="0"/>
    <n v="5"/>
    <n v="21750"/>
    <n v="0"/>
    <n v="1087.5"/>
    <n v="22838"/>
    <s v="R"/>
    <n v="29"/>
    <m/>
    <d v="2017-07-20T00:00:00"/>
    <s v="N"/>
    <n v="385"/>
    <m/>
    <s v="f18c3b1e5d5115cb6a147d66723010d82463ac5cc763ad319fca8f7591e00e52"/>
  </r>
  <r>
    <s v="24AAUPD7706N1Z8397"/>
    <s v="29AFQPS9631A1Z0"/>
    <n v="72017"/>
    <x v="27"/>
    <m/>
    <n v="1"/>
    <n v="0"/>
    <n v="0"/>
    <n v="5"/>
    <n v="16000"/>
    <n v="0"/>
    <n v="800"/>
    <n v="16800"/>
    <s v="R"/>
    <n v="29"/>
    <m/>
    <d v="2017-07-20T00:00:00"/>
    <s v="N"/>
    <n v="397"/>
    <m/>
    <s v="a10f46c81286f4570a5558607ab35ce4eb605f063cc2e97bf9e75733841ed1bd"/>
  </r>
  <r>
    <s v="24AAUPD7706N1Z8398"/>
    <s v="29AFQPS9631A1Z0"/>
    <n v="72017"/>
    <x v="27"/>
    <m/>
    <n v="1"/>
    <n v="0"/>
    <n v="0"/>
    <n v="5"/>
    <n v="16000"/>
    <n v="0"/>
    <n v="800"/>
    <n v="16800"/>
    <s v="R"/>
    <n v="29"/>
    <m/>
    <d v="2017-07-20T00:00:00"/>
    <s v="N"/>
    <n v="398"/>
    <m/>
    <s v="edc782ad0a6637216d6cf7edcb5e7a80f26278c44eeaa5fc561a8bcfef6a6f90"/>
  </r>
  <r>
    <s v="27AABCV3609C1ZN55038585"/>
    <s v="29AFQPS9631A1Z0"/>
    <n v="72017"/>
    <x v="28"/>
    <s v="Y"/>
    <n v="1"/>
    <m/>
    <m/>
    <n v="5"/>
    <n v="825"/>
    <m/>
    <n v="41.25"/>
    <n v="825"/>
    <s v="R"/>
    <n v="29"/>
    <m/>
    <d v="2017-07-20T00:00:00"/>
    <s v="Y"/>
    <n v="55038585"/>
    <m/>
    <s v="6881b1a521fe1d310c30f47d01a5a7add042639fc76bdeabd12aed1329594d57"/>
  </r>
  <r>
    <s v="27AADHN0468A1ZK379"/>
    <s v="29AFQPS9631A1Z0"/>
    <n v="72017"/>
    <x v="29"/>
    <s v="Y"/>
    <n v="1"/>
    <m/>
    <n v="0"/>
    <n v="5"/>
    <n v="92160"/>
    <m/>
    <n v="4608"/>
    <n v="96768"/>
    <s v="R"/>
    <n v="29"/>
    <m/>
    <d v="2017-07-12T00:00:00"/>
    <s v="N"/>
    <n v="379"/>
    <m/>
    <s v="01bc274a405e71246a60ae1a03bfb173195950cbaf3d390903113e979b88ae95"/>
  </r>
  <r>
    <s v="24BZIPS0684Q1ZK4"/>
    <s v="29AFQPS9631A1Z0"/>
    <n v="72017"/>
    <x v="30"/>
    <s v="Y"/>
    <n v="1"/>
    <m/>
    <m/>
    <n v="5"/>
    <n v="25420"/>
    <m/>
    <n v="1271"/>
    <n v="26691"/>
    <s v="R"/>
    <n v="29"/>
    <m/>
    <d v="2017-07-20T00:00:00"/>
    <s v="N"/>
    <n v="4"/>
    <m/>
    <s v="068713b3f2d98cfc2fdf6b2c93e9297ce93b71ce2053096304fd7b7ba0745992"/>
  </r>
  <r>
    <s v="27AAEFB1740N1ZF5007"/>
    <s v="29AFQPS9631A1Z0"/>
    <n v="72017"/>
    <x v="31"/>
    <s v="Y"/>
    <n v="1"/>
    <n v="0"/>
    <n v="0"/>
    <n v="5"/>
    <n v="68040"/>
    <n v="0"/>
    <n v="3402"/>
    <n v="71442"/>
    <s v="R"/>
    <n v="29"/>
    <m/>
    <d v="2017-07-12T00:00:00"/>
    <s v="N"/>
    <n v="5007"/>
    <m/>
    <s v="507841a4a3ec31574e0d125c376f133476cf888f5ae9e074e731b37a1b82169b"/>
  </r>
  <r>
    <s v="27AAEFB1740N1ZF5011"/>
    <s v="29AFQPS9631A1Z0"/>
    <n v="72017"/>
    <x v="31"/>
    <m/>
    <n v="1"/>
    <n v="0"/>
    <n v="0"/>
    <n v="5"/>
    <n v="65228"/>
    <n v="0"/>
    <n v="3261.4"/>
    <n v="68489"/>
    <s v="R"/>
    <n v="29"/>
    <m/>
    <d v="2017-07-12T00:00:00"/>
    <s v="N"/>
    <n v="5011"/>
    <m/>
    <s v="59fa35911cada85f2d1703ff4d3f758e1cd98059a940270fdbebbdfd4901ce8e"/>
  </r>
  <r>
    <s v="27AAEFB1740N1ZF5017"/>
    <s v="29AFQPS9631A1Z0"/>
    <n v="72017"/>
    <x v="31"/>
    <m/>
    <n v="1"/>
    <n v="0"/>
    <n v="0"/>
    <n v="5"/>
    <n v="105300"/>
    <n v="0"/>
    <n v="5265"/>
    <n v="110565"/>
    <s v="R"/>
    <n v="29"/>
    <m/>
    <d v="2017-07-12T00:00:00"/>
    <s v="N"/>
    <n v="5017"/>
    <m/>
    <s v="bc2096b26837ea0c3c1f2989ea6bdb6ca695c80f5ff8def85d7cb3607ac42a38"/>
  </r>
  <r>
    <s v="27AAEFB1740N1ZF5046"/>
    <s v="29AFQPS9631A1Z0"/>
    <n v="72017"/>
    <x v="31"/>
    <m/>
    <n v="1"/>
    <n v="0"/>
    <n v="0"/>
    <n v="5"/>
    <n v="31070"/>
    <n v="0"/>
    <n v="1553.5"/>
    <n v="32624"/>
    <s v="R"/>
    <n v="29"/>
    <m/>
    <d v="2017-07-13T00:00:00"/>
    <s v="N"/>
    <n v="5046"/>
    <m/>
    <s v="9b0d2dd2d3c81009161fb476b852136efaaa3d7ed4b3832a3dbe483c223a556d"/>
  </r>
  <r>
    <s v="27AAEFB1740N1ZF5063"/>
    <s v="29AFQPS9631A1Z0"/>
    <n v="72017"/>
    <x v="31"/>
    <m/>
    <n v="1"/>
    <n v="0"/>
    <n v="0"/>
    <n v="5"/>
    <n v="31800"/>
    <n v="0"/>
    <n v="1590"/>
    <n v="33390"/>
    <s v="R"/>
    <n v="29"/>
    <m/>
    <d v="2017-07-14T00:00:00"/>
    <s v="N"/>
    <n v="5063"/>
    <m/>
    <s v="c3ed58da4d75f539624b6526c6119813ba0f9068a9887302cf5e17a6da39b1e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E37" firstHeaderRow="1" firstDataRow="2" firstDataCol="1"/>
  <pivotFields count="21">
    <pivotField showAll="0"/>
    <pivotField showAll="0"/>
    <pivotField showAll="0"/>
    <pivotField axis="axisRow" dataField="1" showAll="0">
      <items count="33">
        <item x="0"/>
        <item x="5"/>
        <item x="3"/>
        <item x="10"/>
        <item x="4"/>
        <item x="27"/>
        <item x="16"/>
        <item x="1"/>
        <item x="22"/>
        <item x="6"/>
        <item x="20"/>
        <item x="24"/>
        <item x="2"/>
        <item x="25"/>
        <item x="26"/>
        <item x="7"/>
        <item x="19"/>
        <item x="30"/>
        <item x="9"/>
        <item x="21"/>
        <item x="18"/>
        <item x="28"/>
        <item x="29"/>
        <item x="31"/>
        <item x="12"/>
        <item x="17"/>
        <item x="8"/>
        <item x="13"/>
        <item x="14"/>
        <item x="11"/>
        <item x="23"/>
        <item x="15"/>
        <item t="default"/>
      </items>
    </pivotField>
    <pivotField showAll="0"/>
    <pivotField showAll="0"/>
    <pivotField dataField="1"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</pivotFields>
  <rowFields count="1">
    <field x="3"/>
  </rowFields>
  <rowItems count="3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ount of Supplier GSTN" fld="3" subtotal="count" baseField="0" baseItem="0"/>
    <dataField name="Sum of SGST" fld="6" baseField="0" baseItem="0"/>
    <dataField name="Sum of CGST" fld="10" baseField="0" baseItem="0"/>
    <dataField name="Sum of IGST" fld="11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37"/>
  <sheetViews>
    <sheetView tabSelected="1" workbookViewId="0">
      <selection activeCell="A3" sqref="A3"/>
    </sheetView>
  </sheetViews>
  <sheetFormatPr defaultRowHeight="15"/>
  <cols>
    <col min="1" max="1" width="18.28515625" bestFit="1" customWidth="1"/>
    <col min="2" max="2" width="22.140625" bestFit="1" customWidth="1"/>
    <col min="3" max="3" width="12" bestFit="1" customWidth="1"/>
    <col min="4" max="4" width="12.140625" bestFit="1" customWidth="1"/>
    <col min="5" max="5" width="11.5703125" bestFit="1" customWidth="1"/>
  </cols>
  <sheetData>
    <row r="3" spans="1:5">
      <c r="B3" s="3" t="s">
        <v>183</v>
      </c>
    </row>
    <row r="4" spans="1:5">
      <c r="A4" s="3" t="s">
        <v>180</v>
      </c>
      <c r="B4" t="s">
        <v>182</v>
      </c>
      <c r="C4" t="s">
        <v>184</v>
      </c>
      <c r="D4" t="s">
        <v>185</v>
      </c>
      <c r="E4" t="s">
        <v>186</v>
      </c>
    </row>
    <row r="5" spans="1:5">
      <c r="A5" s="4" t="s">
        <v>22</v>
      </c>
      <c r="B5" s="5">
        <v>1</v>
      </c>
      <c r="C5" s="5"/>
      <c r="D5" s="5"/>
      <c r="E5" s="5">
        <v>2892.6</v>
      </c>
    </row>
    <row r="6" spans="1:5">
      <c r="A6" s="4" t="s">
        <v>67</v>
      </c>
      <c r="B6" s="5">
        <v>1</v>
      </c>
      <c r="C6" s="5"/>
      <c r="D6" s="5"/>
      <c r="E6" s="5">
        <v>804</v>
      </c>
    </row>
    <row r="7" spans="1:5">
      <c r="A7" s="4" t="s">
        <v>34</v>
      </c>
      <c r="B7" s="5">
        <v>30</v>
      </c>
      <c r="C7" s="5"/>
      <c r="D7" s="5"/>
      <c r="E7" s="5">
        <v>35498.1</v>
      </c>
    </row>
    <row r="8" spans="1:5">
      <c r="A8" s="4" t="s">
        <v>81</v>
      </c>
      <c r="B8" s="5">
        <v>5</v>
      </c>
      <c r="C8" s="5"/>
      <c r="D8" s="5"/>
      <c r="E8" s="5">
        <v>5435.27</v>
      </c>
    </row>
    <row r="9" spans="1:5">
      <c r="A9" s="4" t="s">
        <v>65</v>
      </c>
      <c r="B9" s="5">
        <v>1</v>
      </c>
      <c r="C9" s="5"/>
      <c r="D9" s="5"/>
      <c r="E9" s="5">
        <v>1638</v>
      </c>
    </row>
    <row r="10" spans="1:5">
      <c r="A10" s="4" t="s">
        <v>164</v>
      </c>
      <c r="B10" s="5">
        <v>3</v>
      </c>
      <c r="C10" s="5">
        <v>0</v>
      </c>
      <c r="D10" s="5">
        <v>0</v>
      </c>
      <c r="E10" s="5">
        <v>2687.5</v>
      </c>
    </row>
    <row r="11" spans="1:5">
      <c r="A11" s="4" t="s">
        <v>107</v>
      </c>
      <c r="B11" s="5">
        <v>1</v>
      </c>
      <c r="C11" s="5"/>
      <c r="D11" s="5"/>
      <c r="E11" s="5">
        <v>792</v>
      </c>
    </row>
    <row r="12" spans="1:5">
      <c r="A12" s="4" t="s">
        <v>27</v>
      </c>
      <c r="B12" s="5">
        <v>1</v>
      </c>
      <c r="C12" s="5"/>
      <c r="D12" s="5"/>
      <c r="E12" s="5">
        <v>964.25</v>
      </c>
    </row>
    <row r="13" spans="1:5">
      <c r="A13" s="4" t="s">
        <v>126</v>
      </c>
      <c r="B13" s="5">
        <v>1</v>
      </c>
      <c r="C13" s="5"/>
      <c r="D13" s="5"/>
      <c r="E13" s="5">
        <v>1152</v>
      </c>
    </row>
    <row r="14" spans="1:5">
      <c r="A14" s="4" t="s">
        <v>69</v>
      </c>
      <c r="B14" s="5">
        <v>3</v>
      </c>
      <c r="C14" s="5"/>
      <c r="D14" s="5"/>
      <c r="E14" s="5">
        <v>5122.25</v>
      </c>
    </row>
    <row r="15" spans="1:5">
      <c r="A15" s="4" t="s">
        <v>116</v>
      </c>
      <c r="B15" s="5">
        <v>4</v>
      </c>
      <c r="C15" s="5"/>
      <c r="D15" s="5"/>
      <c r="E15" s="5">
        <v>6293.4</v>
      </c>
    </row>
    <row r="16" spans="1:5">
      <c r="A16" s="4" t="s">
        <v>135</v>
      </c>
      <c r="B16" s="5">
        <v>1</v>
      </c>
      <c r="C16" s="5"/>
      <c r="D16" s="5"/>
      <c r="E16" s="5">
        <v>1273</v>
      </c>
    </row>
    <row r="17" spans="1:5">
      <c r="A17" s="4" t="s">
        <v>31</v>
      </c>
      <c r="B17" s="5">
        <v>2</v>
      </c>
      <c r="C17" s="5"/>
      <c r="D17" s="5"/>
      <c r="E17" s="5">
        <v>2058.9</v>
      </c>
    </row>
    <row r="18" spans="1:5">
      <c r="A18" s="4" t="s">
        <v>138</v>
      </c>
      <c r="B18" s="5">
        <v>2</v>
      </c>
      <c r="C18" s="5"/>
      <c r="D18" s="5"/>
      <c r="E18" s="5">
        <v>2224</v>
      </c>
    </row>
    <row r="19" spans="1:5">
      <c r="A19" s="4" t="s">
        <v>141</v>
      </c>
      <c r="B19" s="5">
        <v>11</v>
      </c>
      <c r="C19" s="5"/>
      <c r="D19" s="5"/>
      <c r="E19" s="5">
        <v>9022.8000000000011</v>
      </c>
    </row>
    <row r="20" spans="1:5">
      <c r="A20" s="4" t="s">
        <v>73</v>
      </c>
      <c r="B20" s="5">
        <v>1</v>
      </c>
      <c r="C20" s="5"/>
      <c r="D20" s="5"/>
      <c r="E20" s="5">
        <v>0</v>
      </c>
    </row>
    <row r="21" spans="1:5">
      <c r="A21" s="4" t="s">
        <v>114</v>
      </c>
      <c r="B21" s="5">
        <v>1</v>
      </c>
      <c r="C21" s="5"/>
      <c r="D21" s="5"/>
      <c r="E21" s="5">
        <v>1100.75</v>
      </c>
    </row>
    <row r="22" spans="1:5">
      <c r="A22" s="4" t="s">
        <v>172</v>
      </c>
      <c r="B22" s="5">
        <v>1</v>
      </c>
      <c r="C22" s="5"/>
      <c r="D22" s="5"/>
      <c r="E22" s="5">
        <v>1271</v>
      </c>
    </row>
    <row r="23" spans="1:5">
      <c r="A23" s="4" t="s">
        <v>79</v>
      </c>
      <c r="B23" s="5">
        <v>1</v>
      </c>
      <c r="C23" s="5"/>
      <c r="D23" s="5"/>
      <c r="E23" s="5">
        <v>1092</v>
      </c>
    </row>
    <row r="24" spans="1:5">
      <c r="A24" s="4" t="s">
        <v>121</v>
      </c>
      <c r="B24" s="5">
        <v>2</v>
      </c>
      <c r="C24" s="5"/>
      <c r="D24" s="5"/>
      <c r="E24" s="5">
        <v>3139.99</v>
      </c>
    </row>
    <row r="25" spans="1:5">
      <c r="A25" s="4" t="s">
        <v>112</v>
      </c>
      <c r="B25" s="5">
        <v>1</v>
      </c>
      <c r="C25" s="5">
        <v>0</v>
      </c>
      <c r="D25" s="5">
        <v>0</v>
      </c>
      <c r="E25" s="5">
        <v>1008</v>
      </c>
    </row>
    <row r="26" spans="1:5">
      <c r="A26" s="4" t="s">
        <v>168</v>
      </c>
      <c r="B26" s="5">
        <v>1</v>
      </c>
      <c r="C26" s="5"/>
      <c r="D26" s="5"/>
      <c r="E26" s="5">
        <v>41.25</v>
      </c>
    </row>
    <row r="27" spans="1:5">
      <c r="A27" s="4" t="s">
        <v>170</v>
      </c>
      <c r="B27" s="5">
        <v>1</v>
      </c>
      <c r="C27" s="5"/>
      <c r="D27" s="5"/>
      <c r="E27" s="5">
        <v>4608</v>
      </c>
    </row>
    <row r="28" spans="1:5">
      <c r="A28" s="4" t="s">
        <v>174</v>
      </c>
      <c r="B28" s="5">
        <v>5</v>
      </c>
      <c r="C28" s="5">
        <v>0</v>
      </c>
      <c r="D28" s="5">
        <v>0</v>
      </c>
      <c r="E28" s="5">
        <v>15071.9</v>
      </c>
    </row>
    <row r="29" spans="1:5">
      <c r="A29" s="4" t="s">
        <v>95</v>
      </c>
      <c r="B29" s="5">
        <v>2</v>
      </c>
      <c r="C29" s="5"/>
      <c r="D29" s="5"/>
      <c r="E29" s="5">
        <v>3150.3</v>
      </c>
    </row>
    <row r="30" spans="1:5">
      <c r="A30" s="4" t="s">
        <v>109</v>
      </c>
      <c r="B30" s="5">
        <v>1</v>
      </c>
      <c r="C30" s="5"/>
      <c r="D30" s="5"/>
      <c r="E30" s="5">
        <v>1040</v>
      </c>
    </row>
    <row r="31" spans="1:5">
      <c r="A31" s="4" t="s">
        <v>76</v>
      </c>
      <c r="B31" s="5">
        <v>2</v>
      </c>
      <c r="C31" s="5">
        <v>1645.3</v>
      </c>
      <c r="D31" s="5">
        <v>1645.3</v>
      </c>
      <c r="E31" s="5"/>
    </row>
    <row r="32" spans="1:5">
      <c r="A32" s="4" t="s">
        <v>98</v>
      </c>
      <c r="B32" s="5">
        <v>2</v>
      </c>
      <c r="C32" s="5">
        <v>2415</v>
      </c>
      <c r="D32" s="5">
        <v>2415</v>
      </c>
      <c r="E32" s="5"/>
    </row>
    <row r="33" spans="1:5">
      <c r="A33" s="4" t="s">
        <v>101</v>
      </c>
      <c r="B33" s="5">
        <v>3</v>
      </c>
      <c r="C33" s="5"/>
      <c r="D33" s="5"/>
      <c r="E33" s="5">
        <v>3502.05</v>
      </c>
    </row>
    <row r="34" spans="1:5">
      <c r="A34" s="4" t="s">
        <v>92</v>
      </c>
      <c r="B34" s="5">
        <v>2</v>
      </c>
      <c r="C34" s="5"/>
      <c r="D34" s="5"/>
      <c r="E34" s="5">
        <v>1096.6100000000001</v>
      </c>
    </row>
    <row r="35" spans="1:5">
      <c r="A35" s="4" t="s">
        <v>128</v>
      </c>
      <c r="B35" s="5">
        <v>3</v>
      </c>
      <c r="C35" s="5"/>
      <c r="D35" s="5"/>
      <c r="E35" s="5">
        <v>3029</v>
      </c>
    </row>
    <row r="36" spans="1:5">
      <c r="A36" s="4" t="s">
        <v>105</v>
      </c>
      <c r="B36" s="5">
        <v>1</v>
      </c>
      <c r="C36" s="5"/>
      <c r="D36" s="5"/>
      <c r="E36" s="5">
        <v>856.8</v>
      </c>
    </row>
    <row r="37" spans="1:5">
      <c r="A37" s="4" t="s">
        <v>181</v>
      </c>
      <c r="B37" s="5">
        <v>97</v>
      </c>
      <c r="C37" s="5">
        <v>4060.3</v>
      </c>
      <c r="D37" s="5">
        <v>4060.3</v>
      </c>
      <c r="E37" s="5">
        <v>117865.71999999999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98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7" max="17" width="10.42578125" bestFit="1" customWidth="1"/>
  </cols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187</v>
      </c>
      <c r="W1" t="s">
        <v>188</v>
      </c>
      <c r="X1" t="s">
        <v>25</v>
      </c>
    </row>
    <row r="2" spans="1:24">
      <c r="A2" t="str">
        <f>D2&amp;S2</f>
        <v>08AAAPO5591Q2ZX5594</v>
      </c>
      <c r="B2" t="s">
        <v>21</v>
      </c>
      <c r="C2">
        <v>72017</v>
      </c>
      <c r="D2" t="s">
        <v>22</v>
      </c>
      <c r="E2" t="s">
        <v>23</v>
      </c>
      <c r="F2">
        <v>1</v>
      </c>
      <c r="H2">
        <v>0</v>
      </c>
      <c r="I2">
        <v>5</v>
      </c>
      <c r="J2">
        <v>57852</v>
      </c>
      <c r="L2">
        <v>2892.6</v>
      </c>
      <c r="M2">
        <v>60745</v>
      </c>
      <c r="N2" t="s">
        <v>24</v>
      </c>
      <c r="O2">
        <v>29</v>
      </c>
      <c r="Q2" s="1">
        <v>42938</v>
      </c>
      <c r="R2" t="s">
        <v>25</v>
      </c>
      <c r="S2">
        <v>5594</v>
      </c>
      <c r="U2" t="s">
        <v>26</v>
      </c>
      <c r="V2">
        <v>8</v>
      </c>
      <c r="W2" t="s">
        <v>189</v>
      </c>
      <c r="X2" t="s">
        <v>190</v>
      </c>
    </row>
    <row r="3" spans="1:24">
      <c r="A3" t="str">
        <f t="shared" ref="A3:A66" si="0">D3&amp;S3</f>
        <v>24ABNPC6077H1ZLG/613</v>
      </c>
      <c r="B3" t="s">
        <v>21</v>
      </c>
      <c r="C3">
        <v>72017</v>
      </c>
      <c r="D3" t="s">
        <v>27</v>
      </c>
      <c r="E3" t="s">
        <v>23</v>
      </c>
      <c r="F3">
        <v>500</v>
      </c>
      <c r="I3">
        <v>5</v>
      </c>
      <c r="J3">
        <v>19285</v>
      </c>
      <c r="L3">
        <v>964.25</v>
      </c>
      <c r="M3">
        <v>20249</v>
      </c>
      <c r="N3" t="s">
        <v>24</v>
      </c>
      <c r="O3">
        <v>29</v>
      </c>
      <c r="P3" t="s">
        <v>28</v>
      </c>
      <c r="Q3" s="1">
        <v>42941</v>
      </c>
      <c r="R3" t="s">
        <v>25</v>
      </c>
      <c r="S3" t="s">
        <v>29</v>
      </c>
      <c r="U3" t="s">
        <v>30</v>
      </c>
      <c r="V3">
        <v>24</v>
      </c>
      <c r="W3" t="s">
        <v>191</v>
      </c>
      <c r="X3" t="s">
        <v>192</v>
      </c>
    </row>
    <row r="4" spans="1:24">
      <c r="A4" t="str">
        <f t="shared" si="0"/>
        <v>24AFJPJ5614F1ZP10</v>
      </c>
      <c r="B4" t="s">
        <v>21</v>
      </c>
      <c r="C4">
        <v>72017</v>
      </c>
      <c r="D4" t="s">
        <v>31</v>
      </c>
      <c r="E4" t="s">
        <v>23</v>
      </c>
      <c r="F4">
        <v>500</v>
      </c>
      <c r="I4">
        <v>5</v>
      </c>
      <c r="J4">
        <v>21720</v>
      </c>
      <c r="L4">
        <v>1086</v>
      </c>
      <c r="M4">
        <v>22806</v>
      </c>
      <c r="N4" t="s">
        <v>24</v>
      </c>
      <c r="O4">
        <v>29</v>
      </c>
      <c r="P4" t="s">
        <v>28</v>
      </c>
      <c r="Q4" s="1">
        <v>42938</v>
      </c>
      <c r="R4" t="s">
        <v>25</v>
      </c>
      <c r="S4">
        <v>10</v>
      </c>
      <c r="T4" t="s">
        <v>25</v>
      </c>
      <c r="U4" t="s">
        <v>32</v>
      </c>
      <c r="V4">
        <v>24</v>
      </c>
      <c r="W4" t="s">
        <v>193</v>
      </c>
      <c r="X4" t="s">
        <v>194</v>
      </c>
    </row>
    <row r="5" spans="1:24">
      <c r="A5" t="str">
        <f t="shared" si="0"/>
        <v>24AFJPJ5614F1ZP3</v>
      </c>
      <c r="B5" t="s">
        <v>21</v>
      </c>
      <c r="C5">
        <v>72017</v>
      </c>
      <c r="D5" t="s">
        <v>31</v>
      </c>
      <c r="F5">
        <v>500</v>
      </c>
      <c r="I5">
        <v>5</v>
      </c>
      <c r="J5">
        <v>19458</v>
      </c>
      <c r="L5">
        <v>972.9</v>
      </c>
      <c r="M5">
        <v>20431</v>
      </c>
      <c r="N5" t="s">
        <v>24</v>
      </c>
      <c r="O5">
        <v>29</v>
      </c>
      <c r="P5" t="s">
        <v>28</v>
      </c>
      <c r="Q5" s="1">
        <v>42936</v>
      </c>
      <c r="R5" t="s">
        <v>25</v>
      </c>
      <c r="S5">
        <v>3</v>
      </c>
      <c r="T5" t="s">
        <v>25</v>
      </c>
      <c r="U5" t="s">
        <v>33</v>
      </c>
      <c r="V5">
        <v>24</v>
      </c>
      <c r="W5" t="s">
        <v>193</v>
      </c>
      <c r="X5" t="s">
        <v>194</v>
      </c>
    </row>
    <row r="6" spans="1:24">
      <c r="A6" t="str">
        <f t="shared" si="0"/>
        <v>08ACTPC4079N1ZW10</v>
      </c>
      <c r="B6" t="s">
        <v>21</v>
      </c>
      <c r="C6">
        <v>72017</v>
      </c>
      <c r="D6" t="s">
        <v>34</v>
      </c>
      <c r="E6" t="s">
        <v>23</v>
      </c>
      <c r="F6">
        <v>1</v>
      </c>
      <c r="H6">
        <v>0</v>
      </c>
      <c r="I6">
        <v>5</v>
      </c>
      <c r="J6">
        <v>29952</v>
      </c>
      <c r="L6">
        <v>1497.6</v>
      </c>
      <c r="M6">
        <v>31450</v>
      </c>
      <c r="N6" t="s">
        <v>24</v>
      </c>
      <c r="O6">
        <v>29</v>
      </c>
      <c r="Q6" s="1">
        <v>42931</v>
      </c>
      <c r="R6" t="s">
        <v>25</v>
      </c>
      <c r="S6">
        <v>10</v>
      </c>
      <c r="U6" t="s">
        <v>35</v>
      </c>
      <c r="V6">
        <v>8</v>
      </c>
      <c r="W6" t="s">
        <v>195</v>
      </c>
      <c r="X6" t="s">
        <v>196</v>
      </c>
    </row>
    <row r="7" spans="1:24">
      <c r="A7" t="str">
        <f t="shared" si="0"/>
        <v>08ACTPC4079N1ZW101</v>
      </c>
      <c r="B7" t="s">
        <v>21</v>
      </c>
      <c r="C7">
        <v>72017</v>
      </c>
      <c r="D7" t="s">
        <v>34</v>
      </c>
      <c r="F7">
        <v>1</v>
      </c>
      <c r="H7">
        <v>0</v>
      </c>
      <c r="I7">
        <v>5</v>
      </c>
      <c r="J7">
        <v>16500</v>
      </c>
      <c r="L7">
        <v>825</v>
      </c>
      <c r="M7">
        <v>17325</v>
      </c>
      <c r="N7" t="s">
        <v>24</v>
      </c>
      <c r="O7">
        <v>29</v>
      </c>
      <c r="Q7" s="1">
        <v>42934</v>
      </c>
      <c r="R7" t="s">
        <v>25</v>
      </c>
      <c r="S7">
        <v>101</v>
      </c>
      <c r="U7" t="s">
        <v>36</v>
      </c>
      <c r="V7">
        <v>8</v>
      </c>
      <c r="W7" t="s">
        <v>195</v>
      </c>
      <c r="X7" t="s">
        <v>196</v>
      </c>
    </row>
    <row r="8" spans="1:24">
      <c r="A8" t="str">
        <f t="shared" si="0"/>
        <v>08ACTPC4079N1ZW102</v>
      </c>
      <c r="B8" t="s">
        <v>21</v>
      </c>
      <c r="C8">
        <v>72017</v>
      </c>
      <c r="D8" t="s">
        <v>34</v>
      </c>
      <c r="F8">
        <v>1</v>
      </c>
      <c r="H8">
        <v>0</v>
      </c>
      <c r="I8">
        <v>5</v>
      </c>
      <c r="J8">
        <v>16500</v>
      </c>
      <c r="L8">
        <v>825</v>
      </c>
      <c r="M8">
        <v>17325</v>
      </c>
      <c r="N8" t="s">
        <v>24</v>
      </c>
      <c r="O8">
        <v>29</v>
      </c>
      <c r="Q8" s="1">
        <v>42934</v>
      </c>
      <c r="R8" t="s">
        <v>25</v>
      </c>
      <c r="S8">
        <v>102</v>
      </c>
      <c r="U8" t="s">
        <v>37</v>
      </c>
      <c r="V8">
        <v>8</v>
      </c>
      <c r="W8" t="s">
        <v>195</v>
      </c>
      <c r="X8" t="s">
        <v>196</v>
      </c>
    </row>
    <row r="9" spans="1:24">
      <c r="A9" t="str">
        <f t="shared" si="0"/>
        <v>08ACTPC4079N1ZW103</v>
      </c>
      <c r="B9" t="s">
        <v>21</v>
      </c>
      <c r="C9">
        <v>72017</v>
      </c>
      <c r="D9" t="s">
        <v>34</v>
      </c>
      <c r="F9">
        <v>1</v>
      </c>
      <c r="H9">
        <v>0</v>
      </c>
      <c r="I9">
        <v>5</v>
      </c>
      <c r="J9">
        <v>16500</v>
      </c>
      <c r="L9">
        <v>825</v>
      </c>
      <c r="M9">
        <v>17325</v>
      </c>
      <c r="N9" t="s">
        <v>24</v>
      </c>
      <c r="O9">
        <v>29</v>
      </c>
      <c r="Q9" s="1">
        <v>42934</v>
      </c>
      <c r="R9" t="s">
        <v>25</v>
      </c>
      <c r="S9">
        <v>103</v>
      </c>
      <c r="U9" t="s">
        <v>38</v>
      </c>
      <c r="V9">
        <v>8</v>
      </c>
      <c r="W9" t="s">
        <v>195</v>
      </c>
      <c r="X9" t="s">
        <v>196</v>
      </c>
    </row>
    <row r="10" spans="1:24">
      <c r="A10" t="str">
        <f t="shared" si="0"/>
        <v>08ACTPC4079N1ZW11</v>
      </c>
      <c r="B10" t="s">
        <v>21</v>
      </c>
      <c r="C10">
        <v>72017</v>
      </c>
      <c r="D10" t="s">
        <v>34</v>
      </c>
      <c r="F10">
        <v>1</v>
      </c>
      <c r="H10">
        <v>0</v>
      </c>
      <c r="I10">
        <v>5</v>
      </c>
      <c r="J10">
        <v>29952</v>
      </c>
      <c r="L10">
        <v>1497.6</v>
      </c>
      <c r="M10">
        <v>31450</v>
      </c>
      <c r="N10" t="s">
        <v>24</v>
      </c>
      <c r="O10">
        <v>29</v>
      </c>
      <c r="Q10" s="1">
        <v>42931</v>
      </c>
      <c r="R10" t="s">
        <v>25</v>
      </c>
      <c r="S10">
        <v>11</v>
      </c>
      <c r="U10" t="s">
        <v>39</v>
      </c>
      <c r="V10">
        <v>8</v>
      </c>
      <c r="W10" t="s">
        <v>195</v>
      </c>
      <c r="X10" t="s">
        <v>196</v>
      </c>
    </row>
    <row r="11" spans="1:24">
      <c r="A11" t="str">
        <f t="shared" si="0"/>
        <v>08ACTPC4079N1ZW20</v>
      </c>
      <c r="B11" t="s">
        <v>21</v>
      </c>
      <c r="C11">
        <v>72017</v>
      </c>
      <c r="D11" t="s">
        <v>34</v>
      </c>
      <c r="F11">
        <v>1</v>
      </c>
      <c r="H11">
        <v>0</v>
      </c>
      <c r="I11">
        <v>5</v>
      </c>
      <c r="J11">
        <v>24120</v>
      </c>
      <c r="L11">
        <v>1206</v>
      </c>
      <c r="M11">
        <v>25326</v>
      </c>
      <c r="N11" t="s">
        <v>24</v>
      </c>
      <c r="O11">
        <v>29</v>
      </c>
      <c r="Q11" s="1">
        <v>42931</v>
      </c>
      <c r="R11" t="s">
        <v>25</v>
      </c>
      <c r="S11">
        <v>20</v>
      </c>
      <c r="U11" t="s">
        <v>40</v>
      </c>
      <c r="V11">
        <v>8</v>
      </c>
      <c r="W11" t="s">
        <v>195</v>
      </c>
      <c r="X11" t="s">
        <v>196</v>
      </c>
    </row>
    <row r="12" spans="1:24">
      <c r="A12" t="str">
        <f t="shared" si="0"/>
        <v>08ACTPC4079N1ZW21</v>
      </c>
      <c r="B12" t="s">
        <v>21</v>
      </c>
      <c r="C12">
        <v>72017</v>
      </c>
      <c r="D12" t="s">
        <v>34</v>
      </c>
      <c r="F12">
        <v>1</v>
      </c>
      <c r="H12">
        <v>0</v>
      </c>
      <c r="I12">
        <v>5</v>
      </c>
      <c r="J12">
        <v>24120</v>
      </c>
      <c r="L12">
        <v>1206</v>
      </c>
      <c r="M12">
        <v>25326</v>
      </c>
      <c r="N12" t="s">
        <v>24</v>
      </c>
      <c r="O12">
        <v>29</v>
      </c>
      <c r="Q12" s="1">
        <v>42931</v>
      </c>
      <c r="R12" t="s">
        <v>25</v>
      </c>
      <c r="S12">
        <v>21</v>
      </c>
      <c r="U12" t="s">
        <v>41</v>
      </c>
      <c r="V12">
        <v>8</v>
      </c>
      <c r="W12" t="s">
        <v>195</v>
      </c>
      <c r="X12" t="s">
        <v>196</v>
      </c>
    </row>
    <row r="13" spans="1:24">
      <c r="A13" t="str">
        <f t="shared" si="0"/>
        <v>08ACTPC4079N1ZW22</v>
      </c>
      <c r="B13" t="s">
        <v>21</v>
      </c>
      <c r="C13">
        <v>72017</v>
      </c>
      <c r="D13" t="s">
        <v>34</v>
      </c>
      <c r="F13">
        <v>1</v>
      </c>
      <c r="H13">
        <v>0</v>
      </c>
      <c r="I13">
        <v>5</v>
      </c>
      <c r="J13">
        <v>24120</v>
      </c>
      <c r="L13">
        <v>1206</v>
      </c>
      <c r="M13">
        <v>25326</v>
      </c>
      <c r="N13" t="s">
        <v>24</v>
      </c>
      <c r="O13">
        <v>29</v>
      </c>
      <c r="Q13" s="1">
        <v>42931</v>
      </c>
      <c r="R13" t="s">
        <v>25</v>
      </c>
      <c r="S13">
        <v>22</v>
      </c>
      <c r="U13" t="s">
        <v>42</v>
      </c>
      <c r="V13">
        <v>8</v>
      </c>
      <c r="W13" t="s">
        <v>195</v>
      </c>
      <c r="X13" t="s">
        <v>196</v>
      </c>
    </row>
    <row r="14" spans="1:24">
      <c r="A14" t="str">
        <f t="shared" si="0"/>
        <v>08ACTPC4079N1ZW23</v>
      </c>
      <c r="B14" t="s">
        <v>21</v>
      </c>
      <c r="C14">
        <v>72017</v>
      </c>
      <c r="D14" t="s">
        <v>34</v>
      </c>
      <c r="F14">
        <v>1</v>
      </c>
      <c r="H14">
        <v>0</v>
      </c>
      <c r="I14">
        <v>5</v>
      </c>
      <c r="J14">
        <v>24120</v>
      </c>
      <c r="L14">
        <v>1206</v>
      </c>
      <c r="M14">
        <v>25326</v>
      </c>
      <c r="N14" t="s">
        <v>24</v>
      </c>
      <c r="O14">
        <v>29</v>
      </c>
      <c r="Q14" s="1">
        <v>42931</v>
      </c>
      <c r="R14" t="s">
        <v>25</v>
      </c>
      <c r="S14">
        <v>23</v>
      </c>
      <c r="U14" t="s">
        <v>43</v>
      </c>
      <c r="V14">
        <v>8</v>
      </c>
      <c r="W14" t="s">
        <v>195</v>
      </c>
      <c r="X14" t="s">
        <v>196</v>
      </c>
    </row>
    <row r="15" spans="1:24">
      <c r="A15" t="str">
        <f t="shared" si="0"/>
        <v>08ACTPC4079N1ZW24</v>
      </c>
      <c r="B15" t="s">
        <v>21</v>
      </c>
      <c r="C15">
        <v>72017</v>
      </c>
      <c r="D15" t="s">
        <v>34</v>
      </c>
      <c r="F15">
        <v>1</v>
      </c>
      <c r="H15">
        <v>0</v>
      </c>
      <c r="I15">
        <v>5</v>
      </c>
      <c r="J15">
        <v>25020</v>
      </c>
      <c r="L15">
        <v>1251</v>
      </c>
      <c r="M15">
        <v>26271</v>
      </c>
      <c r="N15" t="s">
        <v>24</v>
      </c>
      <c r="O15">
        <v>29</v>
      </c>
      <c r="Q15" s="1">
        <v>42931</v>
      </c>
      <c r="R15" t="s">
        <v>25</v>
      </c>
      <c r="S15">
        <v>24</v>
      </c>
      <c r="U15" t="s">
        <v>44</v>
      </c>
      <c r="V15">
        <v>8</v>
      </c>
      <c r="W15" t="s">
        <v>195</v>
      </c>
      <c r="X15" t="s">
        <v>196</v>
      </c>
    </row>
    <row r="16" spans="1:24">
      <c r="A16" t="str">
        <f t="shared" si="0"/>
        <v>08ACTPC4079N1ZW25</v>
      </c>
      <c r="B16" t="s">
        <v>21</v>
      </c>
      <c r="C16">
        <v>72017</v>
      </c>
      <c r="D16" t="s">
        <v>34</v>
      </c>
      <c r="F16">
        <v>1</v>
      </c>
      <c r="H16">
        <v>0</v>
      </c>
      <c r="I16">
        <v>5</v>
      </c>
      <c r="J16">
        <v>25020</v>
      </c>
      <c r="L16">
        <v>1251</v>
      </c>
      <c r="M16">
        <v>26271</v>
      </c>
      <c r="N16" t="s">
        <v>24</v>
      </c>
      <c r="O16">
        <v>29</v>
      </c>
      <c r="Q16" s="1">
        <v>42931</v>
      </c>
      <c r="R16" t="s">
        <v>25</v>
      </c>
      <c r="S16">
        <v>25</v>
      </c>
      <c r="U16" t="s">
        <v>45</v>
      </c>
      <c r="V16">
        <v>8</v>
      </c>
      <c r="W16" t="s">
        <v>195</v>
      </c>
      <c r="X16" t="s">
        <v>196</v>
      </c>
    </row>
    <row r="17" spans="1:24">
      <c r="A17" t="str">
        <f t="shared" si="0"/>
        <v>08ACTPC4079N1ZW26</v>
      </c>
      <c r="B17" t="s">
        <v>21</v>
      </c>
      <c r="C17">
        <v>72017</v>
      </c>
      <c r="D17" t="s">
        <v>34</v>
      </c>
      <c r="F17">
        <v>1</v>
      </c>
      <c r="H17">
        <v>0</v>
      </c>
      <c r="I17">
        <v>5</v>
      </c>
      <c r="J17">
        <v>25020</v>
      </c>
      <c r="L17">
        <v>1251</v>
      </c>
      <c r="M17">
        <v>26271</v>
      </c>
      <c r="N17" t="s">
        <v>24</v>
      </c>
      <c r="O17">
        <v>29</v>
      </c>
      <c r="Q17" s="1">
        <v>42931</v>
      </c>
      <c r="R17" t="s">
        <v>25</v>
      </c>
      <c r="S17">
        <v>26</v>
      </c>
      <c r="U17" t="s">
        <v>46</v>
      </c>
      <c r="V17">
        <v>8</v>
      </c>
      <c r="W17" t="s">
        <v>195</v>
      </c>
      <c r="X17" t="s">
        <v>196</v>
      </c>
    </row>
    <row r="18" spans="1:24">
      <c r="A18" t="str">
        <f t="shared" si="0"/>
        <v>08ACTPC4079N1ZW264</v>
      </c>
      <c r="B18" t="s">
        <v>21</v>
      </c>
      <c r="C18">
        <v>72017</v>
      </c>
      <c r="D18" t="s">
        <v>34</v>
      </c>
      <c r="F18">
        <v>1</v>
      </c>
      <c r="H18">
        <v>0</v>
      </c>
      <c r="I18">
        <v>5</v>
      </c>
      <c r="J18">
        <v>29952</v>
      </c>
      <c r="L18">
        <v>1497.6</v>
      </c>
      <c r="M18">
        <v>31450</v>
      </c>
      <c r="N18" t="s">
        <v>24</v>
      </c>
      <c r="O18">
        <v>29</v>
      </c>
      <c r="Q18" s="1">
        <v>42939</v>
      </c>
      <c r="R18" t="s">
        <v>25</v>
      </c>
      <c r="S18">
        <v>264</v>
      </c>
      <c r="U18" t="s">
        <v>47</v>
      </c>
      <c r="V18">
        <v>8</v>
      </c>
      <c r="W18" t="s">
        <v>195</v>
      </c>
      <c r="X18" t="s">
        <v>196</v>
      </c>
    </row>
    <row r="19" spans="1:24">
      <c r="A19" t="str">
        <f t="shared" si="0"/>
        <v>08ACTPC4079N1ZW265</v>
      </c>
      <c r="B19" t="s">
        <v>21</v>
      </c>
      <c r="C19">
        <v>72017</v>
      </c>
      <c r="D19" t="s">
        <v>34</v>
      </c>
      <c r="F19">
        <v>1</v>
      </c>
      <c r="H19">
        <v>0</v>
      </c>
      <c r="I19">
        <v>5</v>
      </c>
      <c r="J19">
        <v>29952</v>
      </c>
      <c r="L19">
        <v>1497.6</v>
      </c>
      <c r="M19">
        <v>31450</v>
      </c>
      <c r="N19" t="s">
        <v>24</v>
      </c>
      <c r="O19">
        <v>29</v>
      </c>
      <c r="Q19" s="1">
        <v>42939</v>
      </c>
      <c r="R19" t="s">
        <v>25</v>
      </c>
      <c r="S19">
        <v>265</v>
      </c>
      <c r="U19" t="s">
        <v>48</v>
      </c>
      <c r="V19">
        <v>8</v>
      </c>
      <c r="W19" t="s">
        <v>195</v>
      </c>
      <c r="X19" t="s">
        <v>196</v>
      </c>
    </row>
    <row r="20" spans="1:24">
      <c r="A20" t="str">
        <f t="shared" si="0"/>
        <v>08ACTPC4079N1ZW267</v>
      </c>
      <c r="B20" t="s">
        <v>21</v>
      </c>
      <c r="C20">
        <v>72017</v>
      </c>
      <c r="D20" t="s">
        <v>34</v>
      </c>
      <c r="F20">
        <v>1</v>
      </c>
      <c r="H20">
        <v>0</v>
      </c>
      <c r="I20">
        <v>5</v>
      </c>
      <c r="J20">
        <v>24120</v>
      </c>
      <c r="L20">
        <v>1206</v>
      </c>
      <c r="M20">
        <v>25326</v>
      </c>
      <c r="N20" t="s">
        <v>24</v>
      </c>
      <c r="O20">
        <v>29</v>
      </c>
      <c r="Q20" s="1">
        <v>42939</v>
      </c>
      <c r="R20" t="s">
        <v>25</v>
      </c>
      <c r="S20">
        <v>267</v>
      </c>
      <c r="U20" t="s">
        <v>49</v>
      </c>
      <c r="V20">
        <v>8</v>
      </c>
      <c r="W20" t="s">
        <v>195</v>
      </c>
      <c r="X20" t="s">
        <v>196</v>
      </c>
    </row>
    <row r="21" spans="1:24">
      <c r="A21" t="str">
        <f t="shared" si="0"/>
        <v>08ACTPC4079N1ZW27</v>
      </c>
      <c r="B21" t="s">
        <v>21</v>
      </c>
      <c r="C21">
        <v>72017</v>
      </c>
      <c r="D21" t="s">
        <v>34</v>
      </c>
      <c r="F21">
        <v>1</v>
      </c>
      <c r="H21">
        <v>0</v>
      </c>
      <c r="I21">
        <v>5</v>
      </c>
      <c r="J21">
        <v>25020</v>
      </c>
      <c r="L21">
        <v>1251</v>
      </c>
      <c r="M21">
        <v>26271</v>
      </c>
      <c r="N21" t="s">
        <v>24</v>
      </c>
      <c r="O21">
        <v>29</v>
      </c>
      <c r="Q21" s="1">
        <v>42931</v>
      </c>
      <c r="R21" t="s">
        <v>25</v>
      </c>
      <c r="S21">
        <v>27</v>
      </c>
      <c r="U21" t="s">
        <v>50</v>
      </c>
      <c r="V21">
        <v>8</v>
      </c>
      <c r="W21" t="s">
        <v>195</v>
      </c>
      <c r="X21" t="s">
        <v>196</v>
      </c>
    </row>
    <row r="22" spans="1:24">
      <c r="A22" t="str">
        <f t="shared" si="0"/>
        <v>08ACTPC4079N1ZW343</v>
      </c>
      <c r="B22" t="s">
        <v>21</v>
      </c>
      <c r="C22">
        <v>72017</v>
      </c>
      <c r="D22" t="s">
        <v>34</v>
      </c>
      <c r="F22">
        <v>1</v>
      </c>
      <c r="H22">
        <v>0</v>
      </c>
      <c r="I22">
        <v>5</v>
      </c>
      <c r="J22">
        <v>24120</v>
      </c>
      <c r="L22">
        <v>1206</v>
      </c>
      <c r="M22">
        <v>25326</v>
      </c>
      <c r="N22" t="s">
        <v>24</v>
      </c>
      <c r="O22">
        <v>29</v>
      </c>
      <c r="Q22" s="1">
        <v>42943</v>
      </c>
      <c r="R22" t="s">
        <v>25</v>
      </c>
      <c r="S22">
        <v>343</v>
      </c>
      <c r="U22" t="s">
        <v>51</v>
      </c>
      <c r="V22">
        <v>8</v>
      </c>
      <c r="W22" t="s">
        <v>195</v>
      </c>
      <c r="X22" t="s">
        <v>196</v>
      </c>
    </row>
    <row r="23" spans="1:24">
      <c r="A23" t="str">
        <f t="shared" si="0"/>
        <v>08ACTPC4079N1ZW350</v>
      </c>
      <c r="B23" t="s">
        <v>21</v>
      </c>
      <c r="C23">
        <v>72017</v>
      </c>
      <c r="D23" t="s">
        <v>34</v>
      </c>
      <c r="F23">
        <v>1</v>
      </c>
      <c r="H23">
        <v>0</v>
      </c>
      <c r="I23">
        <v>5</v>
      </c>
      <c r="J23">
        <v>24120</v>
      </c>
      <c r="L23">
        <v>1206</v>
      </c>
      <c r="M23">
        <v>25326</v>
      </c>
      <c r="N23" t="s">
        <v>24</v>
      </c>
      <c r="O23">
        <v>29</v>
      </c>
      <c r="Q23" s="1">
        <v>42943</v>
      </c>
      <c r="R23" t="s">
        <v>25</v>
      </c>
      <c r="S23">
        <v>350</v>
      </c>
      <c r="U23" t="s">
        <v>52</v>
      </c>
      <c r="V23">
        <v>8</v>
      </c>
      <c r="W23" t="s">
        <v>195</v>
      </c>
      <c r="X23" t="s">
        <v>196</v>
      </c>
    </row>
    <row r="24" spans="1:24">
      <c r="A24" t="str">
        <f t="shared" si="0"/>
        <v>08ACTPC4079N1ZW351</v>
      </c>
      <c r="B24" t="s">
        <v>21</v>
      </c>
      <c r="C24">
        <v>72017</v>
      </c>
      <c r="D24" t="s">
        <v>34</v>
      </c>
      <c r="F24">
        <v>1</v>
      </c>
      <c r="H24">
        <v>0</v>
      </c>
      <c r="I24">
        <v>5</v>
      </c>
      <c r="J24">
        <v>24120</v>
      </c>
      <c r="L24">
        <v>1206</v>
      </c>
      <c r="M24">
        <v>25326</v>
      </c>
      <c r="N24" t="s">
        <v>24</v>
      </c>
      <c r="O24">
        <v>29</v>
      </c>
      <c r="Q24" s="1">
        <v>42943</v>
      </c>
      <c r="R24" t="s">
        <v>25</v>
      </c>
      <c r="S24">
        <v>351</v>
      </c>
      <c r="U24" t="s">
        <v>53</v>
      </c>
      <c r="V24">
        <v>8</v>
      </c>
      <c r="W24" t="s">
        <v>195</v>
      </c>
      <c r="X24" t="s">
        <v>196</v>
      </c>
    </row>
    <row r="25" spans="1:24">
      <c r="A25" t="str">
        <f t="shared" si="0"/>
        <v>08ACTPC4079N1ZW458</v>
      </c>
      <c r="B25" t="s">
        <v>21</v>
      </c>
      <c r="C25">
        <v>72017</v>
      </c>
      <c r="D25" t="s">
        <v>34</v>
      </c>
      <c r="F25">
        <v>1</v>
      </c>
      <c r="H25">
        <v>0</v>
      </c>
      <c r="I25">
        <v>5</v>
      </c>
      <c r="J25">
        <v>16500</v>
      </c>
      <c r="L25">
        <v>825</v>
      </c>
      <c r="M25">
        <v>17325</v>
      </c>
      <c r="N25" t="s">
        <v>24</v>
      </c>
      <c r="O25">
        <v>29</v>
      </c>
      <c r="Q25" s="1">
        <v>42947</v>
      </c>
      <c r="R25" t="s">
        <v>25</v>
      </c>
      <c r="S25">
        <v>458</v>
      </c>
      <c r="U25" t="s">
        <v>54</v>
      </c>
      <c r="V25">
        <v>8</v>
      </c>
      <c r="W25" t="s">
        <v>195</v>
      </c>
      <c r="X25" t="s">
        <v>196</v>
      </c>
    </row>
    <row r="26" spans="1:24">
      <c r="A26" t="str">
        <f t="shared" si="0"/>
        <v>08ACTPC4079N1ZW459</v>
      </c>
      <c r="B26" t="s">
        <v>21</v>
      </c>
      <c r="C26">
        <v>72017</v>
      </c>
      <c r="D26" t="s">
        <v>34</v>
      </c>
      <c r="F26">
        <v>1</v>
      </c>
      <c r="H26">
        <v>0</v>
      </c>
      <c r="I26">
        <v>5</v>
      </c>
      <c r="J26">
        <v>16500</v>
      </c>
      <c r="L26">
        <v>825</v>
      </c>
      <c r="M26">
        <v>17325</v>
      </c>
      <c r="N26" t="s">
        <v>24</v>
      </c>
      <c r="O26">
        <v>29</v>
      </c>
      <c r="Q26" s="1">
        <v>42947</v>
      </c>
      <c r="R26" t="s">
        <v>25</v>
      </c>
      <c r="S26">
        <v>459</v>
      </c>
      <c r="U26" t="s">
        <v>55</v>
      </c>
      <c r="V26">
        <v>8</v>
      </c>
      <c r="W26" t="s">
        <v>195</v>
      </c>
      <c r="X26" t="s">
        <v>196</v>
      </c>
    </row>
    <row r="27" spans="1:24">
      <c r="A27" t="str">
        <f t="shared" si="0"/>
        <v>08ACTPC4079N1ZW460</v>
      </c>
      <c r="B27" t="s">
        <v>21</v>
      </c>
      <c r="C27">
        <v>72017</v>
      </c>
      <c r="D27" t="s">
        <v>34</v>
      </c>
      <c r="F27">
        <v>1</v>
      </c>
      <c r="H27">
        <v>0</v>
      </c>
      <c r="I27">
        <v>5</v>
      </c>
      <c r="J27">
        <v>16500</v>
      </c>
      <c r="L27">
        <v>825</v>
      </c>
      <c r="M27">
        <v>17325</v>
      </c>
      <c r="N27" t="s">
        <v>24</v>
      </c>
      <c r="O27">
        <v>29</v>
      </c>
      <c r="Q27" s="1">
        <v>42947</v>
      </c>
      <c r="R27" t="s">
        <v>25</v>
      </c>
      <c r="S27">
        <v>460</v>
      </c>
      <c r="U27" t="s">
        <v>56</v>
      </c>
      <c r="V27">
        <v>8</v>
      </c>
      <c r="W27" t="s">
        <v>195</v>
      </c>
      <c r="X27" t="s">
        <v>196</v>
      </c>
    </row>
    <row r="28" spans="1:24">
      <c r="A28" t="str">
        <f t="shared" si="0"/>
        <v>08ACTPC4079N1ZW461</v>
      </c>
      <c r="B28" t="s">
        <v>21</v>
      </c>
      <c r="C28">
        <v>72017</v>
      </c>
      <c r="D28" t="s">
        <v>34</v>
      </c>
      <c r="F28">
        <v>1</v>
      </c>
      <c r="H28">
        <v>0</v>
      </c>
      <c r="I28">
        <v>5</v>
      </c>
      <c r="J28">
        <v>16500</v>
      </c>
      <c r="L28">
        <v>825</v>
      </c>
      <c r="M28">
        <v>17325</v>
      </c>
      <c r="N28" t="s">
        <v>24</v>
      </c>
      <c r="O28">
        <v>29</v>
      </c>
      <c r="Q28" s="1">
        <v>42947</v>
      </c>
      <c r="R28" t="s">
        <v>25</v>
      </c>
      <c r="S28">
        <v>461</v>
      </c>
      <c r="U28" t="s">
        <v>57</v>
      </c>
      <c r="V28">
        <v>8</v>
      </c>
      <c r="W28" t="s">
        <v>195</v>
      </c>
      <c r="X28" t="s">
        <v>196</v>
      </c>
    </row>
    <row r="29" spans="1:24">
      <c r="A29" t="str">
        <f t="shared" si="0"/>
        <v>08ACTPC4079N1ZW462</v>
      </c>
      <c r="B29" t="s">
        <v>21</v>
      </c>
      <c r="C29">
        <v>72017</v>
      </c>
      <c r="D29" t="s">
        <v>34</v>
      </c>
      <c r="F29">
        <v>1</v>
      </c>
      <c r="H29">
        <v>0</v>
      </c>
      <c r="I29">
        <v>5</v>
      </c>
      <c r="J29">
        <v>16500</v>
      </c>
      <c r="L29">
        <v>825</v>
      </c>
      <c r="M29">
        <v>17325</v>
      </c>
      <c r="N29" t="s">
        <v>24</v>
      </c>
      <c r="O29">
        <v>29</v>
      </c>
      <c r="Q29" s="1">
        <v>42947</v>
      </c>
      <c r="R29" t="s">
        <v>25</v>
      </c>
      <c r="S29">
        <v>462</v>
      </c>
      <c r="U29" t="s">
        <v>58</v>
      </c>
      <c r="V29">
        <v>8</v>
      </c>
      <c r="W29" t="s">
        <v>195</v>
      </c>
      <c r="X29" t="s">
        <v>196</v>
      </c>
    </row>
    <row r="30" spans="1:24">
      <c r="A30" t="str">
        <f t="shared" si="0"/>
        <v>08ACTPC4079N1ZW64</v>
      </c>
      <c r="B30" t="s">
        <v>21</v>
      </c>
      <c r="C30">
        <v>72017</v>
      </c>
      <c r="D30" t="s">
        <v>34</v>
      </c>
      <c r="F30">
        <v>1</v>
      </c>
      <c r="H30">
        <v>0</v>
      </c>
      <c r="I30">
        <v>5</v>
      </c>
      <c r="J30">
        <v>21600</v>
      </c>
      <c r="L30">
        <v>1080</v>
      </c>
      <c r="M30">
        <v>22680</v>
      </c>
      <c r="N30" t="s">
        <v>24</v>
      </c>
      <c r="O30">
        <v>29</v>
      </c>
      <c r="Q30" s="1">
        <v>42931</v>
      </c>
      <c r="R30" t="s">
        <v>25</v>
      </c>
      <c r="S30">
        <v>64</v>
      </c>
      <c r="U30" t="s">
        <v>59</v>
      </c>
      <c r="V30">
        <v>8</v>
      </c>
      <c r="W30" t="s">
        <v>195</v>
      </c>
      <c r="X30" t="s">
        <v>196</v>
      </c>
    </row>
    <row r="31" spans="1:24">
      <c r="A31" t="str">
        <f t="shared" si="0"/>
        <v>08ACTPC4079N1ZW65</v>
      </c>
      <c r="B31" t="s">
        <v>21</v>
      </c>
      <c r="C31">
        <v>72017</v>
      </c>
      <c r="D31" t="s">
        <v>34</v>
      </c>
      <c r="F31">
        <v>1</v>
      </c>
      <c r="H31">
        <v>0</v>
      </c>
      <c r="I31">
        <v>5</v>
      </c>
      <c r="J31">
        <v>21600</v>
      </c>
      <c r="L31">
        <v>1080</v>
      </c>
      <c r="M31">
        <v>22680</v>
      </c>
      <c r="N31" t="s">
        <v>24</v>
      </c>
      <c r="O31">
        <v>29</v>
      </c>
      <c r="Q31" s="1">
        <v>42931</v>
      </c>
      <c r="R31" t="s">
        <v>25</v>
      </c>
      <c r="S31">
        <v>65</v>
      </c>
      <c r="U31" t="s">
        <v>60</v>
      </c>
      <c r="V31">
        <v>8</v>
      </c>
      <c r="W31" t="s">
        <v>195</v>
      </c>
      <c r="X31" t="s">
        <v>196</v>
      </c>
    </row>
    <row r="32" spans="1:24">
      <c r="A32" t="str">
        <f t="shared" si="0"/>
        <v>08ACTPC4079N1ZW8</v>
      </c>
      <c r="B32" t="s">
        <v>21</v>
      </c>
      <c r="C32">
        <v>72017</v>
      </c>
      <c r="D32" t="s">
        <v>34</v>
      </c>
      <c r="F32">
        <v>1</v>
      </c>
      <c r="H32">
        <v>0</v>
      </c>
      <c r="I32">
        <v>5</v>
      </c>
      <c r="J32">
        <v>29952</v>
      </c>
      <c r="L32">
        <v>1497.6</v>
      </c>
      <c r="M32">
        <v>31450</v>
      </c>
      <c r="N32" t="s">
        <v>24</v>
      </c>
      <c r="O32">
        <v>29</v>
      </c>
      <c r="Q32" s="1">
        <v>42931</v>
      </c>
      <c r="R32" t="s">
        <v>25</v>
      </c>
      <c r="S32">
        <v>8</v>
      </c>
      <c r="U32" t="s">
        <v>61</v>
      </c>
      <c r="V32">
        <v>8</v>
      </c>
      <c r="W32" t="s">
        <v>195</v>
      </c>
      <c r="X32" t="s">
        <v>196</v>
      </c>
    </row>
    <row r="33" spans="1:24">
      <c r="A33" t="str">
        <f t="shared" si="0"/>
        <v>08ACTPC4079N1ZW82</v>
      </c>
      <c r="B33" t="s">
        <v>21</v>
      </c>
      <c r="C33">
        <v>72017</v>
      </c>
      <c r="D33" t="s">
        <v>34</v>
      </c>
      <c r="F33">
        <v>1</v>
      </c>
      <c r="H33">
        <v>0</v>
      </c>
      <c r="I33">
        <v>5</v>
      </c>
      <c r="J33">
        <v>31770</v>
      </c>
      <c r="L33">
        <v>1588.5</v>
      </c>
      <c r="M33">
        <v>33359</v>
      </c>
      <c r="N33" t="s">
        <v>24</v>
      </c>
      <c r="O33">
        <v>29</v>
      </c>
      <c r="Q33" s="1">
        <v>42933</v>
      </c>
      <c r="R33" t="s">
        <v>25</v>
      </c>
      <c r="S33">
        <v>82</v>
      </c>
      <c r="U33" t="s">
        <v>62</v>
      </c>
      <c r="V33">
        <v>8</v>
      </c>
      <c r="W33" t="s">
        <v>195</v>
      </c>
      <c r="X33" t="s">
        <v>196</v>
      </c>
    </row>
    <row r="34" spans="1:24">
      <c r="A34" t="str">
        <f t="shared" si="0"/>
        <v>08ACTPC4079N1ZW83</v>
      </c>
      <c r="B34" t="s">
        <v>21</v>
      </c>
      <c r="C34">
        <v>72017</v>
      </c>
      <c r="D34" t="s">
        <v>34</v>
      </c>
      <c r="F34">
        <v>1</v>
      </c>
      <c r="H34">
        <v>0</v>
      </c>
      <c r="I34">
        <v>5</v>
      </c>
      <c r="J34">
        <v>30240</v>
      </c>
      <c r="L34">
        <v>1512</v>
      </c>
      <c r="M34">
        <v>31752</v>
      </c>
      <c r="N34" t="s">
        <v>24</v>
      </c>
      <c r="O34">
        <v>29</v>
      </c>
      <c r="Q34" s="1">
        <v>42933</v>
      </c>
      <c r="R34" t="s">
        <v>25</v>
      </c>
      <c r="S34">
        <v>83</v>
      </c>
      <c r="U34" t="s">
        <v>63</v>
      </c>
      <c r="V34">
        <v>8</v>
      </c>
      <c r="W34" t="s">
        <v>195</v>
      </c>
      <c r="X34" t="s">
        <v>196</v>
      </c>
    </row>
    <row r="35" spans="1:24">
      <c r="A35" t="str">
        <f t="shared" si="0"/>
        <v>08ACTPC4079N1ZW9</v>
      </c>
      <c r="B35" t="s">
        <v>21</v>
      </c>
      <c r="C35">
        <v>72017</v>
      </c>
      <c r="D35" t="s">
        <v>34</v>
      </c>
      <c r="F35">
        <v>1</v>
      </c>
      <c r="H35">
        <v>0</v>
      </c>
      <c r="I35">
        <v>5</v>
      </c>
      <c r="J35">
        <v>29952</v>
      </c>
      <c r="L35">
        <v>1497.6</v>
      </c>
      <c r="M35">
        <v>31450</v>
      </c>
      <c r="N35" t="s">
        <v>24</v>
      </c>
      <c r="O35">
        <v>29</v>
      </c>
      <c r="Q35" s="1">
        <v>42931</v>
      </c>
      <c r="R35" t="s">
        <v>25</v>
      </c>
      <c r="S35">
        <v>9</v>
      </c>
      <c r="U35" t="s">
        <v>64</v>
      </c>
      <c r="V35">
        <v>8</v>
      </c>
      <c r="W35" t="s">
        <v>195</v>
      </c>
      <c r="X35" t="s">
        <v>196</v>
      </c>
    </row>
    <row r="36" spans="1:24">
      <c r="A36" t="str">
        <f t="shared" si="0"/>
        <v>24AALPB7097F1ZO329</v>
      </c>
      <c r="B36" t="s">
        <v>21</v>
      </c>
      <c r="C36">
        <v>72017</v>
      </c>
      <c r="D36" t="s">
        <v>65</v>
      </c>
      <c r="E36" t="s">
        <v>23</v>
      </c>
      <c r="F36">
        <v>1</v>
      </c>
      <c r="I36">
        <v>5</v>
      </c>
      <c r="J36">
        <v>32767</v>
      </c>
      <c r="L36">
        <v>1638</v>
      </c>
      <c r="M36">
        <v>34405</v>
      </c>
      <c r="N36" t="s">
        <v>24</v>
      </c>
      <c r="O36">
        <v>29</v>
      </c>
      <c r="Q36" s="1">
        <v>42938</v>
      </c>
      <c r="R36" t="s">
        <v>25</v>
      </c>
      <c r="S36">
        <v>329</v>
      </c>
      <c r="U36" t="s">
        <v>66</v>
      </c>
      <c r="V36">
        <v>24</v>
      </c>
      <c r="W36" t="s">
        <v>197</v>
      </c>
      <c r="X36" t="s">
        <v>198</v>
      </c>
    </row>
    <row r="37" spans="1:24">
      <c r="A37" t="str">
        <f t="shared" si="0"/>
        <v>08AAXPA9370J1Z2268</v>
      </c>
      <c r="B37" t="s">
        <v>21</v>
      </c>
      <c r="C37">
        <v>72017</v>
      </c>
      <c r="D37" t="s">
        <v>67</v>
      </c>
      <c r="E37" t="s">
        <v>23</v>
      </c>
      <c r="F37">
        <v>500</v>
      </c>
      <c r="I37">
        <v>5</v>
      </c>
      <c r="J37">
        <v>16080</v>
      </c>
      <c r="L37">
        <v>804</v>
      </c>
      <c r="M37">
        <v>16884</v>
      </c>
      <c r="N37" t="s">
        <v>24</v>
      </c>
      <c r="O37">
        <v>29</v>
      </c>
      <c r="P37" t="s">
        <v>28</v>
      </c>
      <c r="Q37" s="1">
        <v>42947</v>
      </c>
      <c r="R37" t="s">
        <v>25</v>
      </c>
      <c r="S37">
        <v>268</v>
      </c>
      <c r="U37" t="s">
        <v>68</v>
      </c>
      <c r="V37">
        <v>8</v>
      </c>
      <c r="W37" t="s">
        <v>199</v>
      </c>
      <c r="X37" t="s">
        <v>200</v>
      </c>
    </row>
    <row r="38" spans="1:24">
      <c r="A38" t="str">
        <f t="shared" si="0"/>
        <v>24ADIPS3138A1ZW36</v>
      </c>
      <c r="B38" t="s">
        <v>21</v>
      </c>
      <c r="C38">
        <v>72017</v>
      </c>
      <c r="D38" t="s">
        <v>69</v>
      </c>
      <c r="E38" t="s">
        <v>23</v>
      </c>
      <c r="F38">
        <v>1</v>
      </c>
      <c r="I38">
        <v>5</v>
      </c>
      <c r="J38">
        <v>54005</v>
      </c>
      <c r="L38">
        <v>2700.25</v>
      </c>
      <c r="M38">
        <v>56705</v>
      </c>
      <c r="N38" t="s">
        <v>24</v>
      </c>
      <c r="O38">
        <v>29</v>
      </c>
      <c r="Q38" s="1">
        <v>42933</v>
      </c>
      <c r="R38" t="s">
        <v>25</v>
      </c>
      <c r="S38">
        <v>36</v>
      </c>
      <c r="U38" t="s">
        <v>70</v>
      </c>
      <c r="V38">
        <v>24</v>
      </c>
      <c r="W38" t="s">
        <v>201</v>
      </c>
      <c r="X38" t="s">
        <v>196</v>
      </c>
    </row>
    <row r="39" spans="1:24">
      <c r="A39" t="str">
        <f t="shared" si="0"/>
        <v>24ADIPS3138A1ZW43</v>
      </c>
      <c r="B39" t="s">
        <v>21</v>
      </c>
      <c r="C39">
        <v>72017</v>
      </c>
      <c r="D39" t="s">
        <v>69</v>
      </c>
      <c r="F39">
        <v>1</v>
      </c>
      <c r="I39">
        <v>5</v>
      </c>
      <c r="J39">
        <v>28000</v>
      </c>
      <c r="L39">
        <v>1400</v>
      </c>
      <c r="M39">
        <v>29400</v>
      </c>
      <c r="N39" t="s">
        <v>24</v>
      </c>
      <c r="O39">
        <v>29</v>
      </c>
      <c r="Q39" s="1">
        <v>42936</v>
      </c>
      <c r="R39" t="s">
        <v>25</v>
      </c>
      <c r="S39">
        <v>43</v>
      </c>
      <c r="U39" t="s">
        <v>71</v>
      </c>
      <c r="V39">
        <v>24</v>
      </c>
      <c r="W39" t="s">
        <v>201</v>
      </c>
      <c r="X39" t="s">
        <v>196</v>
      </c>
    </row>
    <row r="40" spans="1:24">
      <c r="A40" t="str">
        <f t="shared" si="0"/>
        <v>24ADIPS3138A1ZW49</v>
      </c>
      <c r="B40" t="s">
        <v>21</v>
      </c>
      <c r="C40">
        <v>72017</v>
      </c>
      <c r="D40" t="s">
        <v>69</v>
      </c>
      <c r="F40">
        <v>1</v>
      </c>
      <c r="I40">
        <v>5</v>
      </c>
      <c r="J40">
        <v>20440</v>
      </c>
      <c r="L40">
        <v>1022</v>
      </c>
      <c r="M40">
        <v>21462</v>
      </c>
      <c r="N40" t="s">
        <v>24</v>
      </c>
      <c r="O40">
        <v>29</v>
      </c>
      <c r="Q40" s="1">
        <v>42937</v>
      </c>
      <c r="R40" t="s">
        <v>25</v>
      </c>
      <c r="S40">
        <v>49</v>
      </c>
      <c r="U40" t="s">
        <v>72</v>
      </c>
      <c r="V40">
        <v>24</v>
      </c>
      <c r="W40" t="s">
        <v>201</v>
      </c>
      <c r="X40" t="s">
        <v>196</v>
      </c>
    </row>
    <row r="41" spans="1:24">
      <c r="A41" t="str">
        <f t="shared" si="0"/>
        <v>24AZBPS2929N1ZY22/G</v>
      </c>
      <c r="B41" t="s">
        <v>21</v>
      </c>
      <c r="C41">
        <v>72017</v>
      </c>
      <c r="D41" t="s">
        <v>73</v>
      </c>
      <c r="E41" t="s">
        <v>23</v>
      </c>
      <c r="F41">
        <v>1</v>
      </c>
      <c r="H41">
        <v>0</v>
      </c>
      <c r="I41">
        <v>0</v>
      </c>
      <c r="J41">
        <v>18042</v>
      </c>
      <c r="L41">
        <v>0</v>
      </c>
      <c r="M41">
        <v>18944</v>
      </c>
      <c r="N41" t="s">
        <v>24</v>
      </c>
      <c r="O41">
        <v>29</v>
      </c>
      <c r="Q41" s="1">
        <v>42937</v>
      </c>
      <c r="R41" t="s">
        <v>25</v>
      </c>
      <c r="S41" t="s">
        <v>74</v>
      </c>
      <c r="U41" t="s">
        <v>75</v>
      </c>
      <c r="V41">
        <v>24</v>
      </c>
      <c r="W41" t="s">
        <v>202</v>
      </c>
      <c r="X41" t="s">
        <v>203</v>
      </c>
    </row>
    <row r="42" spans="1:24">
      <c r="A42" t="str">
        <f t="shared" si="0"/>
        <v>29ACIPK5232E2ZO2080</v>
      </c>
      <c r="B42" t="s">
        <v>21</v>
      </c>
      <c r="C42">
        <v>72017</v>
      </c>
      <c r="D42" t="s">
        <v>76</v>
      </c>
      <c r="E42" t="s">
        <v>23</v>
      </c>
      <c r="F42">
        <v>1</v>
      </c>
      <c r="G42">
        <v>480</v>
      </c>
      <c r="I42">
        <v>5</v>
      </c>
      <c r="J42">
        <v>19200</v>
      </c>
      <c r="K42">
        <v>480</v>
      </c>
      <c r="M42">
        <v>20160</v>
      </c>
      <c r="N42" t="s">
        <v>24</v>
      </c>
      <c r="O42">
        <v>29</v>
      </c>
      <c r="Q42" s="1">
        <v>42937</v>
      </c>
      <c r="R42" t="s">
        <v>25</v>
      </c>
      <c r="S42">
        <v>2080</v>
      </c>
      <c r="U42" t="s">
        <v>77</v>
      </c>
      <c r="V42">
        <v>29</v>
      </c>
      <c r="W42" t="s">
        <v>204</v>
      </c>
      <c r="X42" t="s">
        <v>205</v>
      </c>
    </row>
    <row r="43" spans="1:24">
      <c r="A43" t="str">
        <f t="shared" si="0"/>
        <v>29ACIPK5232E2ZO2094</v>
      </c>
      <c r="B43" t="s">
        <v>21</v>
      </c>
      <c r="C43">
        <v>72017</v>
      </c>
      <c r="D43" t="s">
        <v>76</v>
      </c>
      <c r="F43">
        <v>1</v>
      </c>
      <c r="G43">
        <v>1165.3</v>
      </c>
      <c r="I43">
        <v>5</v>
      </c>
      <c r="J43">
        <v>46612</v>
      </c>
      <c r="K43">
        <v>1165.3</v>
      </c>
      <c r="M43">
        <v>48943</v>
      </c>
      <c r="N43" t="s">
        <v>24</v>
      </c>
      <c r="O43">
        <v>29</v>
      </c>
      <c r="Q43" s="1">
        <v>42938</v>
      </c>
      <c r="R43" t="s">
        <v>25</v>
      </c>
      <c r="S43">
        <v>2094</v>
      </c>
      <c r="U43" t="s">
        <v>78</v>
      </c>
      <c r="V43">
        <v>29</v>
      </c>
      <c r="W43" t="s">
        <v>204</v>
      </c>
      <c r="X43" t="s">
        <v>205</v>
      </c>
    </row>
    <row r="44" spans="1:24">
      <c r="A44" t="str">
        <f t="shared" si="0"/>
        <v>24CTGPK3636R1Z53</v>
      </c>
      <c r="B44" t="s">
        <v>21</v>
      </c>
      <c r="C44">
        <v>72017</v>
      </c>
      <c r="D44" t="s">
        <v>79</v>
      </c>
      <c r="E44" t="s">
        <v>23</v>
      </c>
      <c r="F44">
        <v>1</v>
      </c>
      <c r="H44">
        <v>0</v>
      </c>
      <c r="I44">
        <v>5</v>
      </c>
      <c r="J44">
        <v>21840</v>
      </c>
      <c r="L44">
        <v>1092</v>
      </c>
      <c r="M44">
        <v>22932</v>
      </c>
      <c r="N44" t="s">
        <v>24</v>
      </c>
      <c r="O44">
        <v>29</v>
      </c>
      <c r="Q44" s="1">
        <v>42942</v>
      </c>
      <c r="R44" t="s">
        <v>25</v>
      </c>
      <c r="S44">
        <v>3</v>
      </c>
      <c r="U44" t="s">
        <v>80</v>
      </c>
      <c r="V44">
        <v>24</v>
      </c>
      <c r="W44" t="s">
        <v>206</v>
      </c>
      <c r="X44" t="s">
        <v>207</v>
      </c>
    </row>
    <row r="45" spans="1:24">
      <c r="A45" t="str">
        <f t="shared" si="0"/>
        <v>24AACCD4937G1ZT7325/GST</v>
      </c>
      <c r="B45" t="s">
        <v>21</v>
      </c>
      <c r="C45">
        <v>72017</v>
      </c>
      <c r="D45" t="s">
        <v>81</v>
      </c>
      <c r="E45" t="s">
        <v>23</v>
      </c>
      <c r="F45">
        <v>1</v>
      </c>
      <c r="H45">
        <v>0</v>
      </c>
      <c r="I45">
        <v>5</v>
      </c>
      <c r="J45">
        <v>23219.19</v>
      </c>
      <c r="L45">
        <v>1160.96</v>
      </c>
      <c r="M45">
        <v>24380</v>
      </c>
      <c r="N45" t="s">
        <v>24</v>
      </c>
      <c r="O45">
        <v>29</v>
      </c>
      <c r="Q45" s="1">
        <v>42938</v>
      </c>
      <c r="R45" t="s">
        <v>25</v>
      </c>
      <c r="S45" t="s">
        <v>82</v>
      </c>
      <c r="U45" t="s">
        <v>83</v>
      </c>
      <c r="V45">
        <v>24</v>
      </c>
      <c r="W45" t="s">
        <v>208</v>
      </c>
      <c r="X45" t="s">
        <v>209</v>
      </c>
    </row>
    <row r="46" spans="1:24">
      <c r="A46" t="str">
        <f t="shared" si="0"/>
        <v>24AACCD4937G1ZT7409/GST</v>
      </c>
      <c r="B46" t="s">
        <v>21</v>
      </c>
      <c r="C46">
        <v>72017</v>
      </c>
      <c r="D46" t="s">
        <v>81</v>
      </c>
      <c r="F46">
        <v>1</v>
      </c>
      <c r="H46">
        <v>0</v>
      </c>
      <c r="I46">
        <v>5</v>
      </c>
      <c r="J46">
        <v>21852.99</v>
      </c>
      <c r="L46">
        <v>1092.6500000000001</v>
      </c>
      <c r="M46">
        <v>22946</v>
      </c>
      <c r="N46" t="s">
        <v>24</v>
      </c>
      <c r="O46">
        <v>29</v>
      </c>
      <c r="Q46" s="1">
        <v>42940</v>
      </c>
      <c r="R46" t="s">
        <v>25</v>
      </c>
      <c r="S46" t="s">
        <v>84</v>
      </c>
      <c r="U46" t="s">
        <v>85</v>
      </c>
      <c r="V46">
        <v>24</v>
      </c>
      <c r="W46" t="s">
        <v>208</v>
      </c>
      <c r="X46" t="s">
        <v>209</v>
      </c>
    </row>
    <row r="47" spans="1:24">
      <c r="A47" t="str">
        <f t="shared" si="0"/>
        <v>24AACCD4937G1ZT7567/GST</v>
      </c>
      <c r="B47" t="s">
        <v>21</v>
      </c>
      <c r="C47">
        <v>72017</v>
      </c>
      <c r="D47" t="s">
        <v>81</v>
      </c>
      <c r="F47">
        <v>1</v>
      </c>
      <c r="H47">
        <v>0</v>
      </c>
      <c r="I47">
        <v>5</v>
      </c>
      <c r="J47">
        <v>19262.27</v>
      </c>
      <c r="L47">
        <v>963.11</v>
      </c>
      <c r="M47">
        <v>20225</v>
      </c>
      <c r="N47" t="s">
        <v>24</v>
      </c>
      <c r="O47">
        <v>29</v>
      </c>
      <c r="Q47" s="1">
        <v>42941</v>
      </c>
      <c r="R47" t="s">
        <v>25</v>
      </c>
      <c r="S47" t="s">
        <v>86</v>
      </c>
      <c r="U47" t="s">
        <v>87</v>
      </c>
      <c r="V47">
        <v>24</v>
      </c>
      <c r="W47" t="s">
        <v>208</v>
      </c>
      <c r="X47" t="s">
        <v>209</v>
      </c>
    </row>
    <row r="48" spans="1:24">
      <c r="A48" t="str">
        <f t="shared" si="0"/>
        <v>24AACCD4937G1ZT7568/GST</v>
      </c>
      <c r="B48" t="s">
        <v>21</v>
      </c>
      <c r="C48">
        <v>72017</v>
      </c>
      <c r="D48" t="s">
        <v>81</v>
      </c>
      <c r="F48">
        <v>1</v>
      </c>
      <c r="H48">
        <v>0</v>
      </c>
      <c r="I48">
        <v>5</v>
      </c>
      <c r="J48">
        <v>26772.799999999999</v>
      </c>
      <c r="L48">
        <v>1338.64</v>
      </c>
      <c r="M48">
        <v>28111</v>
      </c>
      <c r="N48" t="s">
        <v>24</v>
      </c>
      <c r="O48">
        <v>29</v>
      </c>
      <c r="Q48" s="1">
        <v>42941</v>
      </c>
      <c r="R48" t="s">
        <v>25</v>
      </c>
      <c r="S48" t="s">
        <v>88</v>
      </c>
      <c r="U48" t="s">
        <v>89</v>
      </c>
      <c r="V48">
        <v>24</v>
      </c>
      <c r="W48" t="s">
        <v>208</v>
      </c>
      <c r="X48" t="s">
        <v>209</v>
      </c>
    </row>
    <row r="49" spans="1:24">
      <c r="A49" t="str">
        <f t="shared" si="0"/>
        <v>24AACCD4937G1ZT7611/GST</v>
      </c>
      <c r="B49" t="s">
        <v>21</v>
      </c>
      <c r="C49">
        <v>72017</v>
      </c>
      <c r="D49" t="s">
        <v>81</v>
      </c>
      <c r="F49">
        <v>1</v>
      </c>
      <c r="H49">
        <v>0</v>
      </c>
      <c r="I49">
        <v>5</v>
      </c>
      <c r="J49">
        <v>17598.259999999998</v>
      </c>
      <c r="L49">
        <v>879.91</v>
      </c>
      <c r="M49">
        <v>18478</v>
      </c>
      <c r="N49" t="s">
        <v>24</v>
      </c>
      <c r="O49">
        <v>29</v>
      </c>
      <c r="Q49" s="1">
        <v>42942</v>
      </c>
      <c r="R49" t="s">
        <v>25</v>
      </c>
      <c r="S49" t="s">
        <v>90</v>
      </c>
      <c r="U49" t="s">
        <v>91</v>
      </c>
      <c r="V49">
        <v>24</v>
      </c>
      <c r="W49" t="s">
        <v>208</v>
      </c>
      <c r="X49" t="s">
        <v>209</v>
      </c>
    </row>
    <row r="50" spans="1:24">
      <c r="A50" t="str">
        <f t="shared" si="0"/>
        <v>33AAUPA6993Q1ZR111</v>
      </c>
      <c r="B50" t="s">
        <v>21</v>
      </c>
      <c r="C50">
        <v>72017</v>
      </c>
      <c r="D50" t="s">
        <v>92</v>
      </c>
      <c r="E50" t="s">
        <v>23</v>
      </c>
      <c r="F50">
        <v>1</v>
      </c>
      <c r="I50">
        <v>5</v>
      </c>
      <c r="J50">
        <v>12532.13</v>
      </c>
      <c r="L50">
        <v>626.61</v>
      </c>
      <c r="M50">
        <v>13159</v>
      </c>
      <c r="N50" t="s">
        <v>24</v>
      </c>
      <c r="O50">
        <v>29</v>
      </c>
      <c r="Q50" s="1">
        <v>42937</v>
      </c>
      <c r="R50" t="s">
        <v>25</v>
      </c>
      <c r="S50">
        <v>111</v>
      </c>
      <c r="U50" t="s">
        <v>93</v>
      </c>
      <c r="V50">
        <v>33</v>
      </c>
      <c r="W50" t="s">
        <v>210</v>
      </c>
      <c r="X50" t="s">
        <v>211</v>
      </c>
    </row>
    <row r="51" spans="1:24">
      <c r="A51" t="str">
        <f t="shared" si="0"/>
        <v>33AAUPA6993Q1ZR146</v>
      </c>
      <c r="B51" t="s">
        <v>21</v>
      </c>
      <c r="C51">
        <v>72017</v>
      </c>
      <c r="D51" t="s">
        <v>92</v>
      </c>
      <c r="F51">
        <v>1</v>
      </c>
      <c r="I51">
        <v>5</v>
      </c>
      <c r="J51">
        <v>9400</v>
      </c>
      <c r="L51">
        <v>470</v>
      </c>
      <c r="M51">
        <v>9870</v>
      </c>
      <c r="N51" t="s">
        <v>24</v>
      </c>
      <c r="O51">
        <v>29</v>
      </c>
      <c r="Q51" s="1">
        <v>42941</v>
      </c>
      <c r="R51" t="s">
        <v>25</v>
      </c>
      <c r="S51">
        <v>146</v>
      </c>
      <c r="U51" t="s">
        <v>94</v>
      </c>
      <c r="V51">
        <v>33</v>
      </c>
      <c r="W51" t="s">
        <v>210</v>
      </c>
      <c r="X51" t="s">
        <v>211</v>
      </c>
    </row>
    <row r="52" spans="1:24">
      <c r="A52" t="str">
        <f t="shared" si="0"/>
        <v>27AEIPC2232A1ZB12</v>
      </c>
      <c r="B52" t="s">
        <v>21</v>
      </c>
      <c r="C52">
        <v>72017</v>
      </c>
      <c r="D52" t="s">
        <v>95</v>
      </c>
      <c r="E52" t="s">
        <v>23</v>
      </c>
      <c r="F52">
        <v>500</v>
      </c>
      <c r="I52">
        <v>5</v>
      </c>
      <c r="J52">
        <v>31668</v>
      </c>
      <c r="L52">
        <v>1583.4</v>
      </c>
      <c r="M52">
        <v>33251</v>
      </c>
      <c r="N52" t="s">
        <v>24</v>
      </c>
      <c r="O52">
        <v>29</v>
      </c>
      <c r="P52" t="s">
        <v>28</v>
      </c>
      <c r="Q52" s="1">
        <v>42931</v>
      </c>
      <c r="R52" t="s">
        <v>25</v>
      </c>
      <c r="S52">
        <v>12</v>
      </c>
      <c r="U52" t="s">
        <v>96</v>
      </c>
      <c r="V52">
        <v>27</v>
      </c>
      <c r="W52" t="s">
        <v>212</v>
      </c>
      <c r="X52" t="s">
        <v>213</v>
      </c>
    </row>
    <row r="53" spans="1:24">
      <c r="A53" t="str">
        <f t="shared" si="0"/>
        <v>27AEIPC2232A1ZB55</v>
      </c>
      <c r="B53" t="s">
        <v>21</v>
      </c>
      <c r="C53">
        <v>72017</v>
      </c>
      <c r="D53" t="s">
        <v>95</v>
      </c>
      <c r="F53">
        <v>500</v>
      </c>
      <c r="I53">
        <v>5</v>
      </c>
      <c r="J53">
        <v>31338</v>
      </c>
      <c r="L53">
        <v>1566.9</v>
      </c>
      <c r="M53">
        <v>32904</v>
      </c>
      <c r="N53" t="s">
        <v>24</v>
      </c>
      <c r="O53">
        <v>29</v>
      </c>
      <c r="P53" t="s">
        <v>28</v>
      </c>
      <c r="Q53" s="1">
        <v>42939</v>
      </c>
      <c r="R53" t="s">
        <v>25</v>
      </c>
      <c r="S53">
        <v>55</v>
      </c>
      <c r="U53" t="s">
        <v>97</v>
      </c>
      <c r="V53">
        <v>27</v>
      </c>
      <c r="W53" t="s">
        <v>212</v>
      </c>
      <c r="X53" t="s">
        <v>213</v>
      </c>
    </row>
    <row r="54" spans="1:24">
      <c r="A54" t="str">
        <f t="shared" si="0"/>
        <v>29AJIPJ1507E1ZH4659</v>
      </c>
      <c r="B54" t="s">
        <v>21</v>
      </c>
      <c r="C54">
        <v>72017</v>
      </c>
      <c r="D54" t="s">
        <v>98</v>
      </c>
      <c r="E54" t="s">
        <v>23</v>
      </c>
      <c r="F54">
        <v>500</v>
      </c>
      <c r="G54">
        <v>1111.25</v>
      </c>
      <c r="I54">
        <v>5</v>
      </c>
      <c r="J54">
        <v>44450</v>
      </c>
      <c r="K54">
        <v>1111.25</v>
      </c>
      <c r="M54">
        <v>46672</v>
      </c>
      <c r="N54" t="s">
        <v>24</v>
      </c>
      <c r="O54">
        <v>29</v>
      </c>
      <c r="P54" t="s">
        <v>28</v>
      </c>
      <c r="Q54" s="1">
        <v>42930</v>
      </c>
      <c r="R54" t="s">
        <v>25</v>
      </c>
      <c r="S54">
        <v>4659</v>
      </c>
      <c r="U54" t="s">
        <v>99</v>
      </c>
      <c r="V54">
        <v>29</v>
      </c>
      <c r="W54" t="s">
        <v>214</v>
      </c>
      <c r="X54" t="s">
        <v>215</v>
      </c>
    </row>
    <row r="55" spans="1:24">
      <c r="A55" t="str">
        <f t="shared" si="0"/>
        <v>29AJIPJ1507E1ZH4682</v>
      </c>
      <c r="B55" t="s">
        <v>21</v>
      </c>
      <c r="C55">
        <v>72017</v>
      </c>
      <c r="D55" t="s">
        <v>98</v>
      </c>
      <c r="F55">
        <v>500</v>
      </c>
      <c r="G55">
        <v>1303.75</v>
      </c>
      <c r="I55">
        <v>5</v>
      </c>
      <c r="J55">
        <v>52150</v>
      </c>
      <c r="K55">
        <v>1303.75</v>
      </c>
      <c r="M55">
        <v>54758</v>
      </c>
      <c r="N55" t="s">
        <v>24</v>
      </c>
      <c r="O55">
        <v>29</v>
      </c>
      <c r="P55" t="s">
        <v>28</v>
      </c>
      <c r="Q55" s="1">
        <v>42936</v>
      </c>
      <c r="R55" t="s">
        <v>25</v>
      </c>
      <c r="S55">
        <v>4682</v>
      </c>
      <c r="U55" t="s">
        <v>100</v>
      </c>
      <c r="V55">
        <v>29</v>
      </c>
      <c r="W55" t="s">
        <v>214</v>
      </c>
      <c r="X55" t="s">
        <v>215</v>
      </c>
    </row>
    <row r="56" spans="1:24">
      <c r="A56" t="str">
        <f t="shared" si="0"/>
        <v>33AADFH2118M1ZL4</v>
      </c>
      <c r="B56" t="s">
        <v>21</v>
      </c>
      <c r="C56">
        <v>72017</v>
      </c>
      <c r="D56" t="s">
        <v>101</v>
      </c>
      <c r="E56" t="s">
        <v>23</v>
      </c>
      <c r="F56">
        <v>500</v>
      </c>
      <c r="I56">
        <v>5</v>
      </c>
      <c r="J56">
        <v>25146</v>
      </c>
      <c r="L56">
        <v>1257.3</v>
      </c>
      <c r="M56">
        <v>26403</v>
      </c>
      <c r="N56" t="s">
        <v>24</v>
      </c>
      <c r="O56">
        <v>29</v>
      </c>
      <c r="P56" t="s">
        <v>28</v>
      </c>
      <c r="Q56" s="1">
        <v>42937</v>
      </c>
      <c r="R56" t="s">
        <v>25</v>
      </c>
      <c r="S56">
        <v>4</v>
      </c>
      <c r="U56" t="s">
        <v>102</v>
      </c>
      <c r="V56">
        <v>33</v>
      </c>
      <c r="W56" t="s">
        <v>216</v>
      </c>
      <c r="X56" t="s">
        <v>192</v>
      </c>
    </row>
    <row r="57" spans="1:24">
      <c r="A57" t="str">
        <f t="shared" si="0"/>
        <v>33AADFH2118M1ZL6</v>
      </c>
      <c r="B57" t="s">
        <v>21</v>
      </c>
      <c r="C57">
        <v>72017</v>
      </c>
      <c r="D57" t="s">
        <v>101</v>
      </c>
      <c r="F57">
        <v>500</v>
      </c>
      <c r="I57">
        <v>5</v>
      </c>
      <c r="J57">
        <v>26836</v>
      </c>
      <c r="L57">
        <v>1341.8</v>
      </c>
      <c r="M57">
        <v>28178</v>
      </c>
      <c r="N57" t="s">
        <v>24</v>
      </c>
      <c r="O57">
        <v>29</v>
      </c>
      <c r="P57" t="s">
        <v>28</v>
      </c>
      <c r="Q57" s="1">
        <v>42943</v>
      </c>
      <c r="R57" t="s">
        <v>25</v>
      </c>
      <c r="S57">
        <v>6</v>
      </c>
      <c r="U57" t="s">
        <v>103</v>
      </c>
      <c r="V57">
        <v>33</v>
      </c>
      <c r="W57" t="s">
        <v>216</v>
      </c>
      <c r="X57" t="s">
        <v>192</v>
      </c>
    </row>
    <row r="58" spans="1:24">
      <c r="A58" t="str">
        <f t="shared" si="0"/>
        <v>33AADFH2118M1ZL8</v>
      </c>
      <c r="B58" t="s">
        <v>21</v>
      </c>
      <c r="C58">
        <v>72017</v>
      </c>
      <c r="D58" t="s">
        <v>101</v>
      </c>
      <c r="F58">
        <v>500</v>
      </c>
      <c r="I58">
        <v>5</v>
      </c>
      <c r="J58">
        <v>18059</v>
      </c>
      <c r="L58">
        <v>902.95</v>
      </c>
      <c r="M58">
        <v>18961</v>
      </c>
      <c r="N58" t="s">
        <v>24</v>
      </c>
      <c r="O58">
        <v>29</v>
      </c>
      <c r="P58" t="s">
        <v>28</v>
      </c>
      <c r="Q58" s="1">
        <v>42944</v>
      </c>
      <c r="R58" t="s">
        <v>25</v>
      </c>
      <c r="S58">
        <v>8</v>
      </c>
      <c r="U58" t="s">
        <v>104</v>
      </c>
      <c r="V58">
        <v>33</v>
      </c>
      <c r="W58" t="s">
        <v>216</v>
      </c>
      <c r="X58" t="s">
        <v>192</v>
      </c>
    </row>
    <row r="59" spans="1:24">
      <c r="A59" t="str">
        <f t="shared" si="0"/>
        <v>33AIIPG1720F1ZW137</v>
      </c>
      <c r="B59" t="s">
        <v>21</v>
      </c>
      <c r="C59">
        <v>72017</v>
      </c>
      <c r="D59" t="s">
        <v>105</v>
      </c>
      <c r="E59" t="s">
        <v>25</v>
      </c>
      <c r="F59">
        <v>500</v>
      </c>
      <c r="I59">
        <v>5</v>
      </c>
      <c r="J59">
        <v>17136</v>
      </c>
      <c r="L59">
        <v>856.8</v>
      </c>
      <c r="M59">
        <v>17993</v>
      </c>
      <c r="N59" t="s">
        <v>24</v>
      </c>
      <c r="O59">
        <v>29</v>
      </c>
      <c r="P59" t="s">
        <v>28</v>
      </c>
      <c r="Q59" s="1">
        <v>42947</v>
      </c>
      <c r="R59" t="s">
        <v>25</v>
      </c>
      <c r="S59">
        <v>137</v>
      </c>
      <c r="U59" t="s">
        <v>106</v>
      </c>
      <c r="V59">
        <v>33</v>
      </c>
      <c r="W59" t="s">
        <v>217</v>
      </c>
      <c r="X59" t="s">
        <v>196</v>
      </c>
    </row>
    <row r="60" spans="1:24">
      <c r="A60" t="str">
        <f t="shared" si="0"/>
        <v>24AAZPJ5134H1ZG252</v>
      </c>
      <c r="B60" t="s">
        <v>21</v>
      </c>
      <c r="C60">
        <v>72017</v>
      </c>
      <c r="D60" t="s">
        <v>107</v>
      </c>
      <c r="E60" t="s">
        <v>23</v>
      </c>
      <c r="F60">
        <v>1</v>
      </c>
      <c r="I60">
        <v>5</v>
      </c>
      <c r="J60">
        <v>15840</v>
      </c>
      <c r="L60">
        <v>792</v>
      </c>
      <c r="M60">
        <v>16632</v>
      </c>
      <c r="N60" t="s">
        <v>24</v>
      </c>
      <c r="O60">
        <v>29</v>
      </c>
      <c r="Q60" s="1">
        <v>42943</v>
      </c>
      <c r="R60" t="s">
        <v>25</v>
      </c>
      <c r="S60">
        <v>252</v>
      </c>
      <c r="U60" t="s">
        <v>108</v>
      </c>
      <c r="V60">
        <v>24</v>
      </c>
      <c r="W60" t="s">
        <v>218</v>
      </c>
      <c r="X60" t="s">
        <v>219</v>
      </c>
    </row>
    <row r="61" spans="1:24">
      <c r="A61" t="str">
        <f t="shared" si="0"/>
        <v>27AMTPS9428F1Z9487/17-18</v>
      </c>
      <c r="B61" t="s">
        <v>21</v>
      </c>
      <c r="C61">
        <v>72017</v>
      </c>
      <c r="D61" t="s">
        <v>109</v>
      </c>
      <c r="E61" t="s">
        <v>23</v>
      </c>
      <c r="F61">
        <v>500</v>
      </c>
      <c r="I61">
        <v>5</v>
      </c>
      <c r="J61">
        <v>20800</v>
      </c>
      <c r="L61">
        <v>1040</v>
      </c>
      <c r="M61">
        <v>21840</v>
      </c>
      <c r="N61" t="s">
        <v>24</v>
      </c>
      <c r="O61">
        <v>29</v>
      </c>
      <c r="P61" t="s">
        <v>28</v>
      </c>
      <c r="Q61" s="1">
        <v>42931</v>
      </c>
      <c r="R61" t="s">
        <v>25</v>
      </c>
      <c r="S61" t="s">
        <v>110</v>
      </c>
      <c r="U61" t="s">
        <v>111</v>
      </c>
      <c r="V61">
        <v>27</v>
      </c>
      <c r="W61" t="s">
        <v>220</v>
      </c>
      <c r="X61" t="s">
        <v>221</v>
      </c>
    </row>
    <row r="62" spans="1:24">
      <c r="A62" t="str">
        <f t="shared" si="0"/>
        <v>27AABCI4826L2ZB96223</v>
      </c>
      <c r="B62" t="s">
        <v>21</v>
      </c>
      <c r="C62">
        <v>72017</v>
      </c>
      <c r="D62" t="s">
        <v>112</v>
      </c>
      <c r="E62" t="s">
        <v>23</v>
      </c>
      <c r="F62">
        <v>1</v>
      </c>
      <c r="G62">
        <v>0</v>
      </c>
      <c r="H62">
        <v>0</v>
      </c>
      <c r="I62">
        <v>5</v>
      </c>
      <c r="J62">
        <v>20160</v>
      </c>
      <c r="K62">
        <v>0</v>
      </c>
      <c r="L62">
        <v>1008</v>
      </c>
      <c r="M62">
        <v>21168</v>
      </c>
      <c r="N62" t="s">
        <v>24</v>
      </c>
      <c r="O62">
        <v>29</v>
      </c>
      <c r="Q62" s="1">
        <v>42945</v>
      </c>
      <c r="R62" t="s">
        <v>25</v>
      </c>
      <c r="S62">
        <v>96223</v>
      </c>
      <c r="U62" t="s">
        <v>113</v>
      </c>
      <c r="V62">
        <v>27</v>
      </c>
      <c r="W62" t="s">
        <v>222</v>
      </c>
      <c r="X62" t="s">
        <v>223</v>
      </c>
    </row>
    <row r="63" spans="1:24">
      <c r="A63" t="str">
        <f t="shared" si="0"/>
        <v>24BBQPS1714K1ZC3</v>
      </c>
      <c r="B63" t="s">
        <v>21</v>
      </c>
      <c r="C63">
        <v>72017</v>
      </c>
      <c r="D63" t="s">
        <v>114</v>
      </c>
      <c r="E63" t="s">
        <v>23</v>
      </c>
      <c r="F63">
        <v>500</v>
      </c>
      <c r="I63">
        <v>5</v>
      </c>
      <c r="J63">
        <v>22015</v>
      </c>
      <c r="L63">
        <v>1100.75</v>
      </c>
      <c r="M63">
        <v>23116</v>
      </c>
      <c r="N63" t="s">
        <v>24</v>
      </c>
      <c r="O63">
        <v>29</v>
      </c>
      <c r="P63" t="s">
        <v>28</v>
      </c>
      <c r="Q63" s="1">
        <v>42935</v>
      </c>
      <c r="R63" t="s">
        <v>25</v>
      </c>
      <c r="S63">
        <v>3</v>
      </c>
      <c r="U63" t="s">
        <v>115</v>
      </c>
      <c r="V63">
        <v>24</v>
      </c>
      <c r="W63" t="s">
        <v>224</v>
      </c>
      <c r="X63" t="s">
        <v>225</v>
      </c>
    </row>
    <row r="64" spans="1:24">
      <c r="A64" t="str">
        <f t="shared" si="0"/>
        <v>24ADRPJ1660K1ZC642</v>
      </c>
      <c r="B64" t="s">
        <v>21</v>
      </c>
      <c r="C64">
        <v>72017</v>
      </c>
      <c r="D64" t="s">
        <v>116</v>
      </c>
      <c r="E64" t="s">
        <v>23</v>
      </c>
      <c r="F64">
        <v>1</v>
      </c>
      <c r="I64">
        <v>5</v>
      </c>
      <c r="J64">
        <v>33252</v>
      </c>
      <c r="L64">
        <v>1662.6</v>
      </c>
      <c r="M64">
        <v>34915</v>
      </c>
      <c r="N64" t="s">
        <v>24</v>
      </c>
      <c r="O64">
        <v>29</v>
      </c>
      <c r="Q64" s="1">
        <v>42944</v>
      </c>
      <c r="R64" t="s">
        <v>25</v>
      </c>
      <c r="S64">
        <v>642</v>
      </c>
      <c r="U64" t="s">
        <v>117</v>
      </c>
      <c r="V64">
        <v>24</v>
      </c>
      <c r="W64" t="s">
        <v>226</v>
      </c>
      <c r="X64" t="s">
        <v>225</v>
      </c>
    </row>
    <row r="65" spans="1:24">
      <c r="A65" t="str">
        <f t="shared" si="0"/>
        <v>24ADRPJ1660K1ZC699</v>
      </c>
      <c r="B65" t="s">
        <v>21</v>
      </c>
      <c r="C65">
        <v>72017</v>
      </c>
      <c r="D65" t="s">
        <v>116</v>
      </c>
      <c r="F65">
        <v>1</v>
      </c>
      <c r="I65">
        <v>5</v>
      </c>
      <c r="J65">
        <v>33252</v>
      </c>
      <c r="L65">
        <v>1662.6</v>
      </c>
      <c r="M65">
        <v>34915</v>
      </c>
      <c r="N65" t="s">
        <v>24</v>
      </c>
      <c r="O65">
        <v>29</v>
      </c>
      <c r="Q65" s="1">
        <v>42944</v>
      </c>
      <c r="R65" t="s">
        <v>25</v>
      </c>
      <c r="S65">
        <v>699</v>
      </c>
      <c r="U65" t="s">
        <v>118</v>
      </c>
      <c r="V65">
        <v>24</v>
      </c>
      <c r="W65" t="s">
        <v>226</v>
      </c>
      <c r="X65" t="s">
        <v>225</v>
      </c>
    </row>
    <row r="66" spans="1:24">
      <c r="A66" t="str">
        <f t="shared" si="0"/>
        <v>24ADRPJ1660K1ZC701</v>
      </c>
      <c r="B66" t="s">
        <v>21</v>
      </c>
      <c r="C66">
        <v>72017</v>
      </c>
      <c r="D66" t="s">
        <v>116</v>
      </c>
      <c r="F66">
        <v>1</v>
      </c>
      <c r="I66">
        <v>5</v>
      </c>
      <c r="J66">
        <v>39474</v>
      </c>
      <c r="L66">
        <v>1973.7</v>
      </c>
      <c r="M66">
        <v>41448</v>
      </c>
      <c r="N66" t="s">
        <v>24</v>
      </c>
      <c r="O66">
        <v>29</v>
      </c>
      <c r="Q66" s="1">
        <v>42944</v>
      </c>
      <c r="R66" t="s">
        <v>25</v>
      </c>
      <c r="S66">
        <v>701</v>
      </c>
      <c r="U66" t="s">
        <v>119</v>
      </c>
      <c r="V66">
        <v>24</v>
      </c>
      <c r="W66" t="s">
        <v>226</v>
      </c>
      <c r="X66" t="s">
        <v>225</v>
      </c>
    </row>
    <row r="67" spans="1:24">
      <c r="A67" t="str">
        <f t="shared" ref="A67:A98" si="1">D67&amp;S67</f>
        <v>24ADRPJ1660K1ZC702</v>
      </c>
      <c r="B67" t="s">
        <v>21</v>
      </c>
      <c r="C67">
        <v>72017</v>
      </c>
      <c r="D67" t="s">
        <v>116</v>
      </c>
      <c r="F67">
        <v>1</v>
      </c>
      <c r="I67">
        <v>5</v>
      </c>
      <c r="J67">
        <v>19890</v>
      </c>
      <c r="L67">
        <v>994.5</v>
      </c>
      <c r="M67">
        <v>20885</v>
      </c>
      <c r="N67" t="s">
        <v>24</v>
      </c>
      <c r="O67">
        <v>29</v>
      </c>
      <c r="Q67" s="1">
        <v>42944</v>
      </c>
      <c r="R67" t="s">
        <v>25</v>
      </c>
      <c r="S67">
        <v>702</v>
      </c>
      <c r="U67" t="s">
        <v>120</v>
      </c>
      <c r="V67">
        <v>24</v>
      </c>
      <c r="W67" t="s">
        <v>226</v>
      </c>
      <c r="X67" t="s">
        <v>225</v>
      </c>
    </row>
    <row r="68" spans="1:24">
      <c r="A68" t="str">
        <f t="shared" si="1"/>
        <v>27AAAPJ9471G1ZL53/GST</v>
      </c>
      <c r="B68" t="s">
        <v>21</v>
      </c>
      <c r="C68">
        <v>72017</v>
      </c>
      <c r="D68" t="s">
        <v>121</v>
      </c>
      <c r="E68" t="s">
        <v>23</v>
      </c>
      <c r="F68">
        <v>1</v>
      </c>
      <c r="I68">
        <v>5</v>
      </c>
      <c r="J68">
        <v>25119.9</v>
      </c>
      <c r="L68">
        <v>1256</v>
      </c>
      <c r="M68">
        <v>26376</v>
      </c>
      <c r="N68" t="s">
        <v>24</v>
      </c>
      <c r="O68">
        <v>29</v>
      </c>
      <c r="Q68" s="1">
        <v>42935</v>
      </c>
      <c r="R68" t="s">
        <v>25</v>
      </c>
      <c r="S68" t="s">
        <v>122</v>
      </c>
      <c r="U68" s="2" t="s">
        <v>123</v>
      </c>
      <c r="V68">
        <v>27</v>
      </c>
      <c r="W68" t="s">
        <v>227</v>
      </c>
      <c r="X68" t="s">
        <v>192</v>
      </c>
    </row>
    <row r="69" spans="1:24">
      <c r="A69" t="str">
        <f t="shared" si="1"/>
        <v>27AAAPJ9471G1ZL77/GST</v>
      </c>
      <c r="B69" t="s">
        <v>21</v>
      </c>
      <c r="C69">
        <v>72017</v>
      </c>
      <c r="D69" t="s">
        <v>121</v>
      </c>
      <c r="F69">
        <v>1</v>
      </c>
      <c r="I69">
        <v>5</v>
      </c>
      <c r="J69">
        <v>37679.85</v>
      </c>
      <c r="L69">
        <v>1883.99</v>
      </c>
      <c r="M69">
        <v>39564</v>
      </c>
      <c r="N69" t="s">
        <v>24</v>
      </c>
      <c r="O69">
        <v>29</v>
      </c>
      <c r="Q69" s="1">
        <v>42937</v>
      </c>
      <c r="R69" t="s">
        <v>25</v>
      </c>
      <c r="S69" t="s">
        <v>124</v>
      </c>
      <c r="U69" t="s">
        <v>125</v>
      </c>
      <c r="V69">
        <v>27</v>
      </c>
      <c r="W69" t="s">
        <v>227</v>
      </c>
      <c r="X69" t="s">
        <v>192</v>
      </c>
    </row>
    <row r="70" spans="1:24">
      <c r="A70" t="str">
        <f t="shared" si="1"/>
        <v>24ABTPL3663Q1ZT93</v>
      </c>
      <c r="B70" t="s">
        <v>21</v>
      </c>
      <c r="C70">
        <v>72017</v>
      </c>
      <c r="D70" t="s">
        <v>126</v>
      </c>
      <c r="E70" t="s">
        <v>23</v>
      </c>
      <c r="F70">
        <v>500</v>
      </c>
      <c r="I70">
        <v>5</v>
      </c>
      <c r="J70">
        <v>23040</v>
      </c>
      <c r="L70">
        <v>1152</v>
      </c>
      <c r="M70">
        <v>24192</v>
      </c>
      <c r="N70" t="s">
        <v>24</v>
      </c>
      <c r="O70">
        <v>29</v>
      </c>
      <c r="P70" t="s">
        <v>28</v>
      </c>
      <c r="Q70" s="1">
        <v>42942</v>
      </c>
      <c r="R70" t="s">
        <v>25</v>
      </c>
      <c r="S70">
        <v>93</v>
      </c>
      <c r="U70" t="s">
        <v>127</v>
      </c>
      <c r="V70">
        <v>24</v>
      </c>
      <c r="W70" t="s">
        <v>228</v>
      </c>
      <c r="X70" t="s">
        <v>209</v>
      </c>
    </row>
    <row r="71" spans="1:24">
      <c r="A71" t="str">
        <f t="shared" si="1"/>
        <v>33ADPPM6488E1Z5G/0109</v>
      </c>
      <c r="B71" t="s">
        <v>21</v>
      </c>
      <c r="C71">
        <v>72017</v>
      </c>
      <c r="D71" t="s">
        <v>128</v>
      </c>
      <c r="E71" t="s">
        <v>23</v>
      </c>
      <c r="F71">
        <v>1</v>
      </c>
      <c r="I71">
        <v>5</v>
      </c>
      <c r="J71">
        <v>22400</v>
      </c>
      <c r="L71">
        <v>1120</v>
      </c>
      <c r="M71">
        <v>23520</v>
      </c>
      <c r="N71" t="s">
        <v>24</v>
      </c>
      <c r="O71">
        <v>29</v>
      </c>
      <c r="Q71" s="1">
        <v>42942</v>
      </c>
      <c r="R71" t="s">
        <v>25</v>
      </c>
      <c r="S71" t="s">
        <v>129</v>
      </c>
      <c r="U71" t="s">
        <v>130</v>
      </c>
      <c r="V71">
        <v>33</v>
      </c>
      <c r="W71" t="s">
        <v>229</v>
      </c>
      <c r="X71" t="s">
        <v>207</v>
      </c>
    </row>
    <row r="72" spans="1:24">
      <c r="A72" t="str">
        <f t="shared" si="1"/>
        <v>33ADPPM6488E1Z5G/0110</v>
      </c>
      <c r="B72" t="s">
        <v>21</v>
      </c>
      <c r="C72">
        <v>72017</v>
      </c>
      <c r="D72" t="s">
        <v>128</v>
      </c>
      <c r="F72">
        <v>1</v>
      </c>
      <c r="I72">
        <v>5</v>
      </c>
      <c r="J72">
        <v>24780</v>
      </c>
      <c r="L72">
        <v>1239</v>
      </c>
      <c r="M72">
        <v>26019</v>
      </c>
      <c r="N72" t="s">
        <v>24</v>
      </c>
      <c r="O72">
        <v>29</v>
      </c>
      <c r="Q72" s="1">
        <v>42942</v>
      </c>
      <c r="R72" t="s">
        <v>25</v>
      </c>
      <c r="S72" t="s">
        <v>131</v>
      </c>
      <c r="U72" t="s">
        <v>132</v>
      </c>
      <c r="V72">
        <v>33</v>
      </c>
      <c r="W72" t="s">
        <v>229</v>
      </c>
      <c r="X72" t="s">
        <v>207</v>
      </c>
    </row>
    <row r="73" spans="1:24">
      <c r="A73" t="str">
        <f t="shared" si="1"/>
        <v>33ADPPM6488E1Z5G/0111</v>
      </c>
      <c r="B73" t="s">
        <v>21</v>
      </c>
      <c r="C73">
        <v>72017</v>
      </c>
      <c r="D73" t="s">
        <v>128</v>
      </c>
      <c r="F73">
        <v>1</v>
      </c>
      <c r="I73">
        <v>5</v>
      </c>
      <c r="J73">
        <v>13400</v>
      </c>
      <c r="L73">
        <v>670</v>
      </c>
      <c r="M73">
        <v>14070</v>
      </c>
      <c r="N73" t="s">
        <v>24</v>
      </c>
      <c r="O73">
        <v>29</v>
      </c>
      <c r="Q73" s="1">
        <v>42942</v>
      </c>
      <c r="R73" t="s">
        <v>25</v>
      </c>
      <c r="S73" t="s">
        <v>133</v>
      </c>
      <c r="U73" t="s">
        <v>134</v>
      </c>
      <c r="V73">
        <v>33</v>
      </c>
      <c r="W73" t="s">
        <v>229</v>
      </c>
      <c r="X73" t="s">
        <v>207</v>
      </c>
    </row>
    <row r="74" spans="1:24">
      <c r="A74" t="str">
        <f t="shared" si="1"/>
        <v>24ADYPG2886P1ZK38/D</v>
      </c>
      <c r="B74" t="s">
        <v>21</v>
      </c>
      <c r="C74">
        <v>72017</v>
      </c>
      <c r="D74" t="s">
        <v>135</v>
      </c>
      <c r="E74" t="s">
        <v>23</v>
      </c>
      <c r="F74">
        <v>500</v>
      </c>
      <c r="I74">
        <v>5</v>
      </c>
      <c r="J74">
        <v>25460</v>
      </c>
      <c r="L74">
        <v>1273</v>
      </c>
      <c r="M74">
        <v>26733</v>
      </c>
      <c r="N74" t="s">
        <v>24</v>
      </c>
      <c r="O74">
        <v>29</v>
      </c>
      <c r="P74" t="s">
        <v>28</v>
      </c>
      <c r="Q74" s="1">
        <v>42941</v>
      </c>
      <c r="R74" t="s">
        <v>25</v>
      </c>
      <c r="S74" t="s">
        <v>136</v>
      </c>
      <c r="U74" t="s">
        <v>137</v>
      </c>
      <c r="V74">
        <v>24</v>
      </c>
      <c r="W74" t="s">
        <v>230</v>
      </c>
      <c r="X74" t="s">
        <v>231</v>
      </c>
    </row>
    <row r="75" spans="1:24">
      <c r="A75" t="str">
        <f t="shared" si="1"/>
        <v>24AGOPM6628E1Z914</v>
      </c>
      <c r="B75" t="s">
        <v>21</v>
      </c>
      <c r="C75">
        <v>72017</v>
      </c>
      <c r="D75" t="s">
        <v>138</v>
      </c>
      <c r="E75" t="s">
        <v>23</v>
      </c>
      <c r="F75">
        <v>500</v>
      </c>
      <c r="I75">
        <v>5</v>
      </c>
      <c r="J75">
        <v>21780</v>
      </c>
      <c r="L75">
        <v>1089</v>
      </c>
      <c r="M75">
        <v>21780</v>
      </c>
      <c r="N75" t="s">
        <v>24</v>
      </c>
      <c r="O75">
        <v>29</v>
      </c>
      <c r="P75" t="s">
        <v>28</v>
      </c>
      <c r="Q75" s="1">
        <v>42943</v>
      </c>
      <c r="R75" t="s">
        <v>25</v>
      </c>
      <c r="S75">
        <v>14</v>
      </c>
      <c r="U75" t="s">
        <v>139</v>
      </c>
      <c r="V75">
        <v>24</v>
      </c>
      <c r="W75" t="s">
        <v>232</v>
      </c>
      <c r="X75" t="s">
        <v>221</v>
      </c>
    </row>
    <row r="76" spans="1:24">
      <c r="A76" t="str">
        <f t="shared" si="1"/>
        <v>24AGOPM6628E1Z915</v>
      </c>
      <c r="B76" t="s">
        <v>21</v>
      </c>
      <c r="C76">
        <v>72017</v>
      </c>
      <c r="D76" t="s">
        <v>138</v>
      </c>
      <c r="F76">
        <v>500</v>
      </c>
      <c r="I76">
        <v>5</v>
      </c>
      <c r="J76">
        <v>22700</v>
      </c>
      <c r="L76">
        <v>1135</v>
      </c>
      <c r="M76">
        <v>22700</v>
      </c>
      <c r="N76" t="s">
        <v>24</v>
      </c>
      <c r="O76">
        <v>29</v>
      </c>
      <c r="P76" t="s">
        <v>28</v>
      </c>
      <c r="Q76" s="1">
        <v>42943</v>
      </c>
      <c r="R76" t="s">
        <v>25</v>
      </c>
      <c r="S76">
        <v>15</v>
      </c>
      <c r="U76" t="s">
        <v>140</v>
      </c>
      <c r="V76">
        <v>24</v>
      </c>
      <c r="W76" t="s">
        <v>232</v>
      </c>
      <c r="X76" t="s">
        <v>221</v>
      </c>
    </row>
    <row r="77" spans="1:24">
      <c r="A77" t="str">
        <f t="shared" si="1"/>
        <v>24AIYPS4463R1Z01/G</v>
      </c>
      <c r="B77" t="s">
        <v>21</v>
      </c>
      <c r="C77">
        <v>72017</v>
      </c>
      <c r="D77" t="s">
        <v>141</v>
      </c>
      <c r="E77" t="s">
        <v>23</v>
      </c>
      <c r="F77">
        <v>1</v>
      </c>
      <c r="H77">
        <v>0</v>
      </c>
      <c r="I77">
        <v>5</v>
      </c>
      <c r="J77">
        <v>16704</v>
      </c>
      <c r="L77">
        <v>835.2</v>
      </c>
      <c r="M77">
        <v>17539</v>
      </c>
      <c r="N77" t="s">
        <v>24</v>
      </c>
      <c r="O77">
        <v>29</v>
      </c>
      <c r="Q77" s="1">
        <v>42937</v>
      </c>
      <c r="R77" t="s">
        <v>25</v>
      </c>
      <c r="S77" t="s">
        <v>142</v>
      </c>
      <c r="U77" t="s">
        <v>143</v>
      </c>
      <c r="V77">
        <v>24</v>
      </c>
      <c r="W77" t="s">
        <v>233</v>
      </c>
      <c r="X77" t="s">
        <v>234</v>
      </c>
    </row>
    <row r="78" spans="1:24">
      <c r="A78" t="str">
        <f t="shared" si="1"/>
        <v>24AIYPS4463R1Z0113/G</v>
      </c>
      <c r="B78" t="s">
        <v>21</v>
      </c>
      <c r="C78">
        <v>72017</v>
      </c>
      <c r="D78" t="s">
        <v>141</v>
      </c>
      <c r="F78">
        <v>1</v>
      </c>
      <c r="H78">
        <v>0</v>
      </c>
      <c r="I78">
        <v>5</v>
      </c>
      <c r="J78">
        <v>14592</v>
      </c>
      <c r="L78">
        <v>729.6</v>
      </c>
      <c r="M78">
        <v>15322</v>
      </c>
      <c r="N78" t="s">
        <v>24</v>
      </c>
      <c r="O78">
        <v>29</v>
      </c>
      <c r="Q78" s="1">
        <v>42941</v>
      </c>
      <c r="R78" t="s">
        <v>25</v>
      </c>
      <c r="S78" t="s">
        <v>144</v>
      </c>
      <c r="U78" t="s">
        <v>145</v>
      </c>
      <c r="V78">
        <v>24</v>
      </c>
      <c r="W78" t="s">
        <v>233</v>
      </c>
      <c r="X78" t="s">
        <v>234</v>
      </c>
    </row>
    <row r="79" spans="1:24">
      <c r="A79" t="str">
        <f t="shared" si="1"/>
        <v>24AIYPS4463R1Z02/G</v>
      </c>
      <c r="B79" t="s">
        <v>21</v>
      </c>
      <c r="C79">
        <v>72017</v>
      </c>
      <c r="D79" t="s">
        <v>141</v>
      </c>
      <c r="F79">
        <v>1</v>
      </c>
      <c r="H79">
        <v>0</v>
      </c>
      <c r="I79">
        <v>5</v>
      </c>
      <c r="J79">
        <v>13824</v>
      </c>
      <c r="L79">
        <v>691.2</v>
      </c>
      <c r="M79">
        <v>14515</v>
      </c>
      <c r="N79" t="s">
        <v>24</v>
      </c>
      <c r="O79">
        <v>29</v>
      </c>
      <c r="Q79" s="1">
        <v>42937</v>
      </c>
      <c r="R79" t="s">
        <v>25</v>
      </c>
      <c r="S79" t="s">
        <v>146</v>
      </c>
      <c r="U79" t="s">
        <v>147</v>
      </c>
      <c r="V79">
        <v>24</v>
      </c>
      <c r="W79" t="s">
        <v>233</v>
      </c>
      <c r="X79" t="s">
        <v>234</v>
      </c>
    </row>
    <row r="80" spans="1:24">
      <c r="A80" t="str">
        <f t="shared" si="1"/>
        <v>24AIYPS4463R1Z025/G</v>
      </c>
      <c r="B80" t="s">
        <v>21</v>
      </c>
      <c r="C80">
        <v>72017</v>
      </c>
      <c r="D80" t="s">
        <v>141</v>
      </c>
      <c r="F80">
        <v>1</v>
      </c>
      <c r="H80">
        <v>0</v>
      </c>
      <c r="I80">
        <v>5</v>
      </c>
      <c r="J80">
        <v>18216</v>
      </c>
      <c r="L80">
        <v>910.8</v>
      </c>
      <c r="M80">
        <v>19127</v>
      </c>
      <c r="N80" t="s">
        <v>24</v>
      </c>
      <c r="O80">
        <v>29</v>
      </c>
      <c r="Q80" s="1">
        <v>42937</v>
      </c>
      <c r="R80" t="s">
        <v>25</v>
      </c>
      <c r="S80" t="s">
        <v>148</v>
      </c>
      <c r="U80" t="s">
        <v>149</v>
      </c>
      <c r="V80">
        <v>24</v>
      </c>
      <c r="W80" t="s">
        <v>233</v>
      </c>
      <c r="X80" t="s">
        <v>234</v>
      </c>
    </row>
    <row r="81" spans="1:24">
      <c r="A81" t="str">
        <f t="shared" si="1"/>
        <v>24AIYPS4463R1Z03/G</v>
      </c>
      <c r="B81" t="s">
        <v>21</v>
      </c>
      <c r="C81">
        <v>72017</v>
      </c>
      <c r="D81" t="s">
        <v>141</v>
      </c>
      <c r="F81">
        <v>1</v>
      </c>
      <c r="H81">
        <v>0</v>
      </c>
      <c r="I81">
        <v>5</v>
      </c>
      <c r="J81">
        <v>13536</v>
      </c>
      <c r="L81">
        <v>676.8</v>
      </c>
      <c r="M81">
        <v>14213</v>
      </c>
      <c r="N81" t="s">
        <v>24</v>
      </c>
      <c r="O81">
        <v>29</v>
      </c>
      <c r="Q81" s="1">
        <v>42937</v>
      </c>
      <c r="R81" t="s">
        <v>25</v>
      </c>
      <c r="S81" t="s">
        <v>150</v>
      </c>
      <c r="U81" t="s">
        <v>151</v>
      </c>
      <c r="V81">
        <v>24</v>
      </c>
      <c r="W81" t="s">
        <v>233</v>
      </c>
      <c r="X81" t="s">
        <v>234</v>
      </c>
    </row>
    <row r="82" spans="1:24">
      <c r="A82" t="str">
        <f t="shared" si="1"/>
        <v>24AIYPS4463R1Z031/G</v>
      </c>
      <c r="B82" t="s">
        <v>21</v>
      </c>
      <c r="C82">
        <v>72017</v>
      </c>
      <c r="D82" t="s">
        <v>141</v>
      </c>
      <c r="F82">
        <v>1</v>
      </c>
      <c r="H82">
        <v>0</v>
      </c>
      <c r="I82">
        <v>5</v>
      </c>
      <c r="J82">
        <v>26976</v>
      </c>
      <c r="L82">
        <v>1348.8</v>
      </c>
      <c r="M82">
        <v>28325</v>
      </c>
      <c r="N82" t="s">
        <v>24</v>
      </c>
      <c r="O82">
        <v>29</v>
      </c>
      <c r="Q82" s="1">
        <v>42937</v>
      </c>
      <c r="R82" t="s">
        <v>25</v>
      </c>
      <c r="S82" t="s">
        <v>152</v>
      </c>
      <c r="U82" t="s">
        <v>153</v>
      </c>
      <c r="V82">
        <v>24</v>
      </c>
      <c r="W82" t="s">
        <v>233</v>
      </c>
      <c r="X82" t="s">
        <v>234</v>
      </c>
    </row>
    <row r="83" spans="1:24">
      <c r="A83" t="str">
        <f t="shared" si="1"/>
        <v>24AIYPS4463R1Z04/G</v>
      </c>
      <c r="B83" t="s">
        <v>21</v>
      </c>
      <c r="C83">
        <v>72017</v>
      </c>
      <c r="D83" t="s">
        <v>141</v>
      </c>
      <c r="F83">
        <v>1</v>
      </c>
      <c r="H83">
        <v>0</v>
      </c>
      <c r="I83">
        <v>5</v>
      </c>
      <c r="J83">
        <v>14976</v>
      </c>
      <c r="L83">
        <v>748.8</v>
      </c>
      <c r="M83">
        <v>15725</v>
      </c>
      <c r="N83" t="s">
        <v>24</v>
      </c>
      <c r="O83">
        <v>29</v>
      </c>
      <c r="Q83" s="1">
        <v>42937</v>
      </c>
      <c r="R83" t="s">
        <v>25</v>
      </c>
      <c r="S83" t="s">
        <v>154</v>
      </c>
      <c r="U83" t="s">
        <v>155</v>
      </c>
      <c r="V83">
        <v>24</v>
      </c>
      <c r="W83" t="s">
        <v>233</v>
      </c>
      <c r="X83" t="s">
        <v>234</v>
      </c>
    </row>
    <row r="84" spans="1:24">
      <c r="A84" t="str">
        <f t="shared" si="1"/>
        <v>24AIYPS4463R1Z05/G</v>
      </c>
      <c r="B84" t="s">
        <v>21</v>
      </c>
      <c r="C84">
        <v>72017</v>
      </c>
      <c r="D84" t="s">
        <v>141</v>
      </c>
      <c r="F84">
        <v>1</v>
      </c>
      <c r="H84">
        <v>0</v>
      </c>
      <c r="I84">
        <v>5</v>
      </c>
      <c r="J84">
        <v>16128</v>
      </c>
      <c r="L84">
        <v>806.4</v>
      </c>
      <c r="M84">
        <v>16935</v>
      </c>
      <c r="N84" t="s">
        <v>24</v>
      </c>
      <c r="O84">
        <v>29</v>
      </c>
      <c r="Q84" s="1">
        <v>42937</v>
      </c>
      <c r="R84" t="s">
        <v>25</v>
      </c>
      <c r="S84" t="s">
        <v>156</v>
      </c>
      <c r="U84" t="s">
        <v>157</v>
      </c>
      <c r="V84">
        <v>24</v>
      </c>
      <c r="W84" t="s">
        <v>233</v>
      </c>
      <c r="X84" t="s">
        <v>234</v>
      </c>
    </row>
    <row r="85" spans="1:24">
      <c r="A85" t="str">
        <f t="shared" si="1"/>
        <v>24AIYPS4463R1Z06/G</v>
      </c>
      <c r="B85" t="s">
        <v>21</v>
      </c>
      <c r="C85">
        <v>72017</v>
      </c>
      <c r="D85" t="s">
        <v>141</v>
      </c>
      <c r="F85">
        <v>1</v>
      </c>
      <c r="H85">
        <v>0</v>
      </c>
      <c r="I85">
        <v>5</v>
      </c>
      <c r="J85">
        <v>16704</v>
      </c>
      <c r="L85">
        <v>835.2</v>
      </c>
      <c r="M85">
        <v>17539</v>
      </c>
      <c r="N85" t="s">
        <v>24</v>
      </c>
      <c r="O85">
        <v>29</v>
      </c>
      <c r="Q85" s="1">
        <v>42937</v>
      </c>
      <c r="R85" t="s">
        <v>25</v>
      </c>
      <c r="S85" t="s">
        <v>158</v>
      </c>
      <c r="U85" t="s">
        <v>159</v>
      </c>
      <c r="V85">
        <v>24</v>
      </c>
      <c r="W85" t="s">
        <v>233</v>
      </c>
      <c r="X85" t="s">
        <v>234</v>
      </c>
    </row>
    <row r="86" spans="1:24">
      <c r="A86" t="str">
        <f t="shared" si="1"/>
        <v>24AIYPS4463R1Z07/G</v>
      </c>
      <c r="B86" t="s">
        <v>21</v>
      </c>
      <c r="C86">
        <v>72017</v>
      </c>
      <c r="D86" t="s">
        <v>141</v>
      </c>
      <c r="F86">
        <v>1</v>
      </c>
      <c r="H86">
        <v>0</v>
      </c>
      <c r="I86">
        <v>5</v>
      </c>
      <c r="J86">
        <v>13056</v>
      </c>
      <c r="L86">
        <v>652.79999999999995</v>
      </c>
      <c r="M86">
        <v>13709</v>
      </c>
      <c r="N86" t="s">
        <v>24</v>
      </c>
      <c r="O86">
        <v>29</v>
      </c>
      <c r="Q86" s="1">
        <v>42937</v>
      </c>
      <c r="R86" t="s">
        <v>25</v>
      </c>
      <c r="S86" t="s">
        <v>160</v>
      </c>
      <c r="U86" t="s">
        <v>161</v>
      </c>
      <c r="V86">
        <v>24</v>
      </c>
      <c r="W86" t="s">
        <v>233</v>
      </c>
      <c r="X86" t="s">
        <v>234</v>
      </c>
    </row>
    <row r="87" spans="1:24">
      <c r="A87" t="str">
        <f t="shared" si="1"/>
        <v>24AIYPS4463R1Z08/G</v>
      </c>
      <c r="B87" t="s">
        <v>21</v>
      </c>
      <c r="C87">
        <v>72017</v>
      </c>
      <c r="D87" t="s">
        <v>141</v>
      </c>
      <c r="F87">
        <v>1</v>
      </c>
      <c r="H87">
        <v>0</v>
      </c>
      <c r="I87">
        <v>5</v>
      </c>
      <c r="J87">
        <v>15744</v>
      </c>
      <c r="L87">
        <v>787.2</v>
      </c>
      <c r="M87">
        <v>16531</v>
      </c>
      <c r="N87" t="s">
        <v>24</v>
      </c>
      <c r="O87">
        <v>29</v>
      </c>
      <c r="Q87" s="1">
        <v>42937</v>
      </c>
      <c r="R87" t="s">
        <v>25</v>
      </c>
      <c r="S87" t="s">
        <v>162</v>
      </c>
      <c r="U87" t="s">
        <v>163</v>
      </c>
      <c r="V87">
        <v>24</v>
      </c>
      <c r="W87" t="s">
        <v>233</v>
      </c>
      <c r="X87" t="s">
        <v>234</v>
      </c>
    </row>
    <row r="88" spans="1:24">
      <c r="A88" t="str">
        <f t="shared" si="1"/>
        <v>24AAUPD7706N1Z8385</v>
      </c>
      <c r="B88" t="s">
        <v>21</v>
      </c>
      <c r="C88">
        <v>72017</v>
      </c>
      <c r="D88" t="s">
        <v>164</v>
      </c>
      <c r="E88" t="s">
        <v>23</v>
      </c>
      <c r="F88">
        <v>1</v>
      </c>
      <c r="G88">
        <v>0</v>
      </c>
      <c r="H88">
        <v>0</v>
      </c>
      <c r="I88">
        <v>5</v>
      </c>
      <c r="J88">
        <v>21750</v>
      </c>
      <c r="K88">
        <v>0</v>
      </c>
      <c r="L88">
        <v>1087.5</v>
      </c>
      <c r="M88">
        <v>22838</v>
      </c>
      <c r="N88" t="s">
        <v>24</v>
      </c>
      <c r="O88">
        <v>29</v>
      </c>
      <c r="Q88" s="1">
        <v>42936</v>
      </c>
      <c r="R88" t="s">
        <v>25</v>
      </c>
      <c r="S88">
        <v>385</v>
      </c>
      <c r="U88" t="s">
        <v>165</v>
      </c>
      <c r="V88">
        <v>24</v>
      </c>
      <c r="W88" t="s">
        <v>235</v>
      </c>
      <c r="X88" t="s">
        <v>236</v>
      </c>
    </row>
    <row r="89" spans="1:24">
      <c r="A89" t="str">
        <f t="shared" si="1"/>
        <v>24AAUPD7706N1Z8397</v>
      </c>
      <c r="B89" t="s">
        <v>21</v>
      </c>
      <c r="C89">
        <v>72017</v>
      </c>
      <c r="D89" t="s">
        <v>164</v>
      </c>
      <c r="F89">
        <v>1</v>
      </c>
      <c r="G89">
        <v>0</v>
      </c>
      <c r="H89">
        <v>0</v>
      </c>
      <c r="I89">
        <v>5</v>
      </c>
      <c r="J89">
        <v>16000</v>
      </c>
      <c r="K89">
        <v>0</v>
      </c>
      <c r="L89">
        <v>800</v>
      </c>
      <c r="M89">
        <v>16800</v>
      </c>
      <c r="N89" t="s">
        <v>24</v>
      </c>
      <c r="O89">
        <v>29</v>
      </c>
      <c r="Q89" s="1">
        <v>42936</v>
      </c>
      <c r="R89" t="s">
        <v>25</v>
      </c>
      <c r="S89">
        <v>397</v>
      </c>
      <c r="U89" t="s">
        <v>166</v>
      </c>
      <c r="V89">
        <v>24</v>
      </c>
      <c r="W89" t="s">
        <v>235</v>
      </c>
      <c r="X89" t="s">
        <v>236</v>
      </c>
    </row>
    <row r="90" spans="1:24">
      <c r="A90" t="str">
        <f t="shared" si="1"/>
        <v>24AAUPD7706N1Z8398</v>
      </c>
      <c r="B90" t="s">
        <v>21</v>
      </c>
      <c r="C90">
        <v>72017</v>
      </c>
      <c r="D90" t="s">
        <v>164</v>
      </c>
      <c r="F90">
        <v>1</v>
      </c>
      <c r="G90">
        <v>0</v>
      </c>
      <c r="H90">
        <v>0</v>
      </c>
      <c r="I90">
        <v>5</v>
      </c>
      <c r="J90">
        <v>16000</v>
      </c>
      <c r="K90">
        <v>0</v>
      </c>
      <c r="L90">
        <v>800</v>
      </c>
      <c r="M90">
        <v>16800</v>
      </c>
      <c r="N90" t="s">
        <v>24</v>
      </c>
      <c r="O90">
        <v>29</v>
      </c>
      <c r="Q90" s="1">
        <v>42936</v>
      </c>
      <c r="R90" t="s">
        <v>25</v>
      </c>
      <c r="S90">
        <v>398</v>
      </c>
      <c r="U90" t="s">
        <v>167</v>
      </c>
      <c r="V90">
        <v>24</v>
      </c>
      <c r="W90" t="s">
        <v>235</v>
      </c>
      <c r="X90" t="s">
        <v>236</v>
      </c>
    </row>
    <row r="91" spans="1:24">
      <c r="A91" t="str">
        <f t="shared" si="1"/>
        <v>27AABCV3609C1ZN55038585</v>
      </c>
      <c r="B91" t="s">
        <v>21</v>
      </c>
      <c r="C91">
        <v>72017</v>
      </c>
      <c r="D91" t="s">
        <v>168</v>
      </c>
      <c r="E91" t="s">
        <v>23</v>
      </c>
      <c r="F91">
        <v>1</v>
      </c>
      <c r="I91">
        <v>5</v>
      </c>
      <c r="J91">
        <v>825</v>
      </c>
      <c r="L91">
        <v>41.25</v>
      </c>
      <c r="M91">
        <v>825</v>
      </c>
      <c r="N91" t="s">
        <v>24</v>
      </c>
      <c r="O91">
        <v>29</v>
      </c>
      <c r="Q91" s="1">
        <v>42936</v>
      </c>
      <c r="R91" t="s">
        <v>23</v>
      </c>
      <c r="S91">
        <v>55038585</v>
      </c>
      <c r="U91" t="s">
        <v>169</v>
      </c>
      <c r="V91">
        <v>27</v>
      </c>
      <c r="W91" t="s">
        <v>237</v>
      </c>
      <c r="X91" t="s">
        <v>238</v>
      </c>
    </row>
    <row r="92" spans="1:24">
      <c r="A92" t="str">
        <f t="shared" si="1"/>
        <v>27AADHN0468A1ZK379</v>
      </c>
      <c r="B92" t="s">
        <v>21</v>
      </c>
      <c r="C92">
        <v>72017</v>
      </c>
      <c r="D92" t="s">
        <v>170</v>
      </c>
      <c r="E92" t="s">
        <v>23</v>
      </c>
      <c r="F92">
        <v>1</v>
      </c>
      <c r="H92">
        <v>0</v>
      </c>
      <c r="I92">
        <v>5</v>
      </c>
      <c r="J92">
        <v>92160</v>
      </c>
      <c r="L92">
        <v>4608</v>
      </c>
      <c r="M92">
        <v>96768</v>
      </c>
      <c r="N92" t="s">
        <v>24</v>
      </c>
      <c r="O92">
        <v>29</v>
      </c>
      <c r="Q92" s="1">
        <v>42928</v>
      </c>
      <c r="R92" t="s">
        <v>25</v>
      </c>
      <c r="S92">
        <v>379</v>
      </c>
      <c r="U92" t="s">
        <v>171</v>
      </c>
      <c r="V92">
        <v>27</v>
      </c>
      <c r="W92" t="s">
        <v>239</v>
      </c>
      <c r="X92" t="s">
        <v>231</v>
      </c>
    </row>
    <row r="93" spans="1:24">
      <c r="A93" t="str">
        <f t="shared" si="1"/>
        <v>24BZIPS0684Q1ZK4</v>
      </c>
      <c r="B93" t="s">
        <v>21</v>
      </c>
      <c r="C93">
        <v>72017</v>
      </c>
      <c r="D93" t="s">
        <v>172</v>
      </c>
      <c r="E93" t="s">
        <v>23</v>
      </c>
      <c r="F93">
        <v>1</v>
      </c>
      <c r="I93">
        <v>5</v>
      </c>
      <c r="J93">
        <v>25420</v>
      </c>
      <c r="L93">
        <v>1271</v>
      </c>
      <c r="M93">
        <v>26691</v>
      </c>
      <c r="N93" t="s">
        <v>24</v>
      </c>
      <c r="O93">
        <v>29</v>
      </c>
      <c r="Q93" s="1">
        <v>42936</v>
      </c>
      <c r="R93" t="s">
        <v>25</v>
      </c>
      <c r="S93">
        <v>4</v>
      </c>
      <c r="U93" t="s">
        <v>173</v>
      </c>
      <c r="V93">
        <v>24</v>
      </c>
      <c r="W93" t="s">
        <v>240</v>
      </c>
      <c r="X93" t="s">
        <v>231</v>
      </c>
    </row>
    <row r="94" spans="1:24">
      <c r="A94" t="str">
        <f t="shared" si="1"/>
        <v>27AAEFB1740N1ZF5007</v>
      </c>
      <c r="B94" t="s">
        <v>21</v>
      </c>
      <c r="C94">
        <v>72017</v>
      </c>
      <c r="D94" t="s">
        <v>174</v>
      </c>
      <c r="E94" t="s">
        <v>23</v>
      </c>
      <c r="F94">
        <v>1</v>
      </c>
      <c r="G94">
        <v>0</v>
      </c>
      <c r="H94">
        <v>0</v>
      </c>
      <c r="I94">
        <v>5</v>
      </c>
      <c r="J94">
        <v>68040</v>
      </c>
      <c r="K94">
        <v>0</v>
      </c>
      <c r="L94">
        <v>3402</v>
      </c>
      <c r="M94">
        <v>71442</v>
      </c>
      <c r="N94" t="s">
        <v>24</v>
      </c>
      <c r="O94">
        <v>29</v>
      </c>
      <c r="Q94" s="1">
        <v>42928</v>
      </c>
      <c r="R94" t="s">
        <v>25</v>
      </c>
      <c r="S94">
        <v>5007</v>
      </c>
      <c r="U94" t="s">
        <v>175</v>
      </c>
      <c r="V94">
        <v>27</v>
      </c>
      <c r="W94" t="s">
        <v>241</v>
      </c>
      <c r="X94" t="s">
        <v>242</v>
      </c>
    </row>
    <row r="95" spans="1:24">
      <c r="A95" t="str">
        <f t="shared" si="1"/>
        <v>27AAEFB1740N1ZF5011</v>
      </c>
      <c r="B95" t="s">
        <v>21</v>
      </c>
      <c r="C95">
        <v>72017</v>
      </c>
      <c r="D95" t="s">
        <v>174</v>
      </c>
      <c r="F95">
        <v>1</v>
      </c>
      <c r="G95">
        <v>0</v>
      </c>
      <c r="H95">
        <v>0</v>
      </c>
      <c r="I95">
        <v>5</v>
      </c>
      <c r="J95">
        <v>65228</v>
      </c>
      <c r="K95">
        <v>0</v>
      </c>
      <c r="L95">
        <v>3261.4</v>
      </c>
      <c r="M95">
        <v>68489</v>
      </c>
      <c r="N95" t="s">
        <v>24</v>
      </c>
      <c r="O95">
        <v>29</v>
      </c>
      <c r="Q95" s="1">
        <v>42928</v>
      </c>
      <c r="R95" t="s">
        <v>25</v>
      </c>
      <c r="S95">
        <v>5011</v>
      </c>
      <c r="U95" t="s">
        <v>176</v>
      </c>
      <c r="V95">
        <v>27</v>
      </c>
      <c r="W95" t="s">
        <v>241</v>
      </c>
      <c r="X95" t="s">
        <v>242</v>
      </c>
    </row>
    <row r="96" spans="1:24">
      <c r="A96" t="str">
        <f t="shared" si="1"/>
        <v>27AAEFB1740N1ZF5017</v>
      </c>
      <c r="B96" t="s">
        <v>21</v>
      </c>
      <c r="C96">
        <v>72017</v>
      </c>
      <c r="D96" t="s">
        <v>174</v>
      </c>
      <c r="F96">
        <v>1</v>
      </c>
      <c r="G96">
        <v>0</v>
      </c>
      <c r="H96">
        <v>0</v>
      </c>
      <c r="I96">
        <v>5</v>
      </c>
      <c r="J96">
        <v>105300</v>
      </c>
      <c r="K96">
        <v>0</v>
      </c>
      <c r="L96">
        <v>5265</v>
      </c>
      <c r="M96">
        <v>110565</v>
      </c>
      <c r="N96" t="s">
        <v>24</v>
      </c>
      <c r="O96">
        <v>29</v>
      </c>
      <c r="Q96" s="1">
        <v>42928</v>
      </c>
      <c r="R96" t="s">
        <v>25</v>
      </c>
      <c r="S96">
        <v>5017</v>
      </c>
      <c r="U96" t="s">
        <v>177</v>
      </c>
      <c r="V96">
        <v>27</v>
      </c>
      <c r="W96" t="s">
        <v>241</v>
      </c>
      <c r="X96" t="s">
        <v>242</v>
      </c>
    </row>
    <row r="97" spans="1:24">
      <c r="A97" t="str">
        <f t="shared" si="1"/>
        <v>27AAEFB1740N1ZF5046</v>
      </c>
      <c r="B97" t="s">
        <v>21</v>
      </c>
      <c r="C97">
        <v>72017</v>
      </c>
      <c r="D97" t="s">
        <v>174</v>
      </c>
      <c r="F97">
        <v>1</v>
      </c>
      <c r="G97">
        <v>0</v>
      </c>
      <c r="H97">
        <v>0</v>
      </c>
      <c r="I97">
        <v>5</v>
      </c>
      <c r="J97">
        <v>31070</v>
      </c>
      <c r="K97">
        <v>0</v>
      </c>
      <c r="L97">
        <v>1553.5</v>
      </c>
      <c r="M97">
        <v>32624</v>
      </c>
      <c r="N97" t="s">
        <v>24</v>
      </c>
      <c r="O97">
        <v>29</v>
      </c>
      <c r="Q97" s="1">
        <v>42929</v>
      </c>
      <c r="R97" t="s">
        <v>25</v>
      </c>
      <c r="S97">
        <v>5046</v>
      </c>
      <c r="U97" t="s">
        <v>178</v>
      </c>
      <c r="V97">
        <v>27</v>
      </c>
      <c r="W97" t="s">
        <v>241</v>
      </c>
      <c r="X97" t="s">
        <v>242</v>
      </c>
    </row>
    <row r="98" spans="1:24">
      <c r="A98" t="str">
        <f t="shared" si="1"/>
        <v>27AAEFB1740N1ZF5063</v>
      </c>
      <c r="B98" t="s">
        <v>21</v>
      </c>
      <c r="C98">
        <v>72017</v>
      </c>
      <c r="D98" t="s">
        <v>174</v>
      </c>
      <c r="F98">
        <v>1</v>
      </c>
      <c r="G98">
        <v>0</v>
      </c>
      <c r="H98">
        <v>0</v>
      </c>
      <c r="I98">
        <v>5</v>
      </c>
      <c r="J98">
        <v>31800</v>
      </c>
      <c r="K98">
        <v>0</v>
      </c>
      <c r="L98">
        <v>1590</v>
      </c>
      <c r="M98">
        <v>33390</v>
      </c>
      <c r="N98" t="s">
        <v>24</v>
      </c>
      <c r="O98">
        <v>29</v>
      </c>
      <c r="Q98" s="1">
        <v>42930</v>
      </c>
      <c r="R98" t="s">
        <v>25</v>
      </c>
      <c r="S98">
        <v>5063</v>
      </c>
      <c r="U98" t="s">
        <v>179</v>
      </c>
      <c r="V98">
        <v>27</v>
      </c>
      <c r="W98" t="s">
        <v>241</v>
      </c>
      <c r="X98" t="s">
        <v>242</v>
      </c>
    </row>
  </sheetData>
  <autoFilter ref="A1:X98"/>
  <conditionalFormatting sqref="A2:A98">
    <cfRule type="duplicateValues" dxfId="1" priority="2"/>
  </conditionalFormatting>
  <conditionalFormatting sqref="A2:A99">
    <cfRule type="duplicateValues" dxfId="0" priority="1"/>
  </conditionalFormatting>
  <dataValidations count="1">
    <dataValidation type="textLength" operator="equal" allowBlank="1" showInputMessage="1" showErrorMessage="1" sqref="D1:D99">
      <formula1>15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</dc:creator>
  <cp:lastModifiedBy>COM-4</cp:lastModifiedBy>
  <dcterms:created xsi:type="dcterms:W3CDTF">2017-11-17T07:29:35Z</dcterms:created>
  <dcterms:modified xsi:type="dcterms:W3CDTF">2017-11-17T08:20:23Z</dcterms:modified>
</cp:coreProperties>
</file>